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Sistema" sheetId="12" r:id="rId1"/>
    <sheet name="Solicitação de Orçamento" sheetId="1" r:id="rId2"/>
    <sheet name="Meio Ambiente" sheetId="11" r:id="rId3"/>
    <sheet name="Governo" sheetId="10" r:id="rId4"/>
    <sheet name="Educação" sheetId="9" r:id="rId5"/>
    <sheet name="Administração" sheetId="8" r:id="rId6"/>
    <sheet name="Turismo" sheetId="7" r:id="rId7"/>
    <sheet name="Obras" sheetId="6" r:id="rId8"/>
    <sheet name="Assitencia" sheetId="5" r:id="rId9"/>
    <sheet name="Saúde" sheetId="4" r:id="rId10"/>
  </sheets>
  <calcPr calcId="124519"/>
</workbook>
</file>

<file path=xl/calcChain.xml><?xml version="1.0" encoding="utf-8"?>
<calcChain xmlns="http://schemas.openxmlformats.org/spreadsheetml/2006/main">
  <c r="G21" i="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20"/>
  <c r="G48" l="1"/>
</calcChain>
</file>

<file path=xl/sharedStrings.xml><?xml version="1.0" encoding="utf-8"?>
<sst xmlns="http://schemas.openxmlformats.org/spreadsheetml/2006/main" count="434" uniqueCount="114">
  <si>
    <t>Qtde</t>
  </si>
  <si>
    <t>V.unit</t>
  </si>
  <si>
    <t>V. Total</t>
  </si>
  <si>
    <t>Und</t>
  </si>
  <si>
    <t>Carimbo da Empresa</t>
  </si>
  <si>
    <t>CIDADE:</t>
  </si>
  <si>
    <t>DATA:</t>
  </si>
  <si>
    <t xml:space="preserve">Nome/Empresa: </t>
  </si>
  <si>
    <t xml:space="preserve">CNPJ: </t>
  </si>
  <si>
    <t xml:space="preserve">Endereço: </t>
  </si>
  <si>
    <t xml:space="preserve">E-mail: </t>
  </si>
  <si>
    <t xml:space="preserve">Cidade: </t>
  </si>
  <si>
    <t>Fone/Fax:</t>
  </si>
  <si>
    <t xml:space="preserve">Insc. Estadual: </t>
  </si>
  <si>
    <t xml:space="preserve">Cep: </t>
  </si>
  <si>
    <t xml:space="preserve">Estado: </t>
  </si>
  <si>
    <t>Item</t>
  </si>
  <si>
    <t xml:space="preserve">Código </t>
  </si>
  <si>
    <r>
      <t xml:space="preserve">Contratação de apólice de seguro para veiculo pertencente à Frota Municipal, tipo </t>
    </r>
    <r>
      <rPr>
        <b/>
        <sz val="12"/>
        <color theme="1"/>
        <rFont val="Times New Roman"/>
        <family val="1"/>
      </rPr>
      <t>AUTOMOVEL, Fiat/Argo Drive1.0</t>
    </r>
    <r>
      <rPr>
        <sz val="12"/>
        <color theme="1"/>
        <rFont val="Times New Roman"/>
        <family val="1"/>
      </rPr>
      <t>,  77CV/999, Gasolina/Alcool, Ano 2021/2022. Cor Branca. Placa REZ6C07. Chassi 9BD358A4NNYL55389. Renavan 01276561307.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</si>
  <si>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Times New Roman"/>
        <family val="1"/>
      </rPr>
      <t>Fiat/Argo Drive1.0</t>
    </r>
    <r>
      <rPr>
        <sz val="12"/>
        <color theme="1"/>
        <rFont val="Times New Roman"/>
        <family val="1"/>
      </rPr>
      <t>, 77CV/999, Gasolina/Alcool, Ano 2021/2022. Cor Branca. Placa REZ6C03. Chassi 9BD358A1NNYL47231. Renavan 01276560220.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</si>
  <si>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Times New Roman"/>
        <family val="1"/>
      </rPr>
      <t>Fiat/Argo Drive1.0</t>
    </r>
    <r>
      <rPr>
        <sz val="12"/>
        <color theme="1"/>
        <rFont val="Times New Roman"/>
        <family val="1"/>
      </rPr>
      <t>,  77CV/999, Gasolina/Alcool, Ano 2021/2022. Cor Branca. Placa REZ6C02. Chassi 9BD358A4NNYL46428. Renavan 01276559159.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</si>
  <si>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Times New Roman"/>
        <family val="1"/>
      </rPr>
      <t>Fiat/Argo Drive 1.0</t>
    </r>
    <r>
      <rPr>
        <sz val="12"/>
        <color theme="1"/>
        <rFont val="Times New Roman"/>
        <family val="1"/>
      </rPr>
      <t>, Gasolina/Alcool, 77CV/999, Ano 2021/2022. Cor Branca. Placa REZ6B97. Chassi 9BD358A4NNYL48503. Renavan 01276558128.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</si>
  <si>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Times New Roman"/>
        <family val="1"/>
      </rPr>
      <t>Fiat/Argo Drive1.0,</t>
    </r>
    <r>
      <rPr>
        <sz val="12"/>
        <color theme="1"/>
        <rFont val="Times New Roman"/>
        <family val="1"/>
      </rPr>
      <t xml:space="preserve"> 77CV/999, Gasolina/Alcool, Ano 2021/2022. Cor Branca. Placa REZ6C12. Chassi 9BD358A4NNYL33856. Renavan 01276561633.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</si>
  <si>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Times New Roman"/>
        <family val="1"/>
      </rPr>
      <t>Fiat/Argo Drive1.0</t>
    </r>
    <r>
      <rPr>
        <sz val="12"/>
        <color theme="1"/>
        <rFont val="Times New Roman"/>
        <family val="1"/>
      </rPr>
      <t>, 77CV/999, Gasolina/Alcool, Ano 2021/2022. Cor Branca. Placa REZ6C16. Chassi 9BD358A1NNYL41512. Renavan 01276560777.</t>
    </r>
  </si>
  <si>
    <r>
      <t xml:space="preserve">Contratação de apólice de seguro para veiculo pertencente à Frota Municipal, tipo </t>
    </r>
    <r>
      <rPr>
        <b/>
        <sz val="12"/>
        <color theme="1"/>
        <rFont val="Arial Unicode MS"/>
        <family val="2"/>
      </rPr>
      <t>MICRO ONIBUS I/MBENZ/SPRINTER TCA MIC</t>
    </r>
    <r>
      <rPr>
        <sz val="12"/>
        <color theme="1"/>
        <rFont val="Arial Unicode MS"/>
        <family val="2"/>
      </rPr>
      <t>, Diesel, Potência 163CV, Cor Branca,  ano 2021/2022, Placa RWB0G09, Chassi 8AC907657NE210175, Renavan 01293094703.</t>
    </r>
  </si>
  <si>
    <r>
      <t xml:space="preserve">Contratação de apólice de seguro para veiculo pertencente à Frota Municipal, tipo </t>
    </r>
    <r>
      <rPr>
        <b/>
        <sz val="12"/>
        <rFont val="Arial Unicode MS"/>
        <family val="2"/>
      </rPr>
      <t>I-FORD RANGER FX4CD4A32</t>
    </r>
    <r>
      <rPr>
        <sz val="12"/>
        <rFont val="Arial Unicode MS"/>
        <family val="2"/>
      </rPr>
      <t>, Diesel, Potência 200CV/3198, Cor Branca, ano 2022/2023, Placa RWB9D94, Chassi 8AFAR23SXPJ278601, Renavan 01299409617.</t>
    </r>
  </si>
  <si>
    <r>
      <t>Contratação de apólice de seguro para veiculo pertencente à Frota Municipal, tipo</t>
    </r>
    <r>
      <rPr>
        <b/>
        <sz val="12"/>
        <rFont val="Arial Unicode MS"/>
        <family val="2"/>
      </rPr>
      <t xml:space="preserve"> I/M. BENZ 516SPRINTER A4</t>
    </r>
    <r>
      <rPr>
        <sz val="12"/>
        <rFont val="Arial Unicode MS"/>
        <family val="2"/>
      </rPr>
      <t>, PASSAGEIRO MICROONIBUS,  Diesel, Potência 163CV, Cor Branca, ano 2021/2022, Placa RWB8A92, Chassi 8AC907857NE211896, Renavan 01298435029.</t>
    </r>
  </si>
  <si>
    <r>
      <t xml:space="preserve">Contratação de apólice de seguro para veiculo pertencente à Frota Municipal, tipo PAS/ONIBUS, </t>
    </r>
    <r>
      <rPr>
        <b/>
        <sz val="12"/>
        <rFont val="Arial Unicode MS"/>
        <family val="2"/>
      </rPr>
      <t>MARCOPOLO/VOLARE V9L ON</t>
    </r>
    <r>
      <rPr>
        <sz val="12"/>
        <rFont val="Arial Unicode MS"/>
        <family val="2"/>
      </rPr>
      <t>, MICROONIBUS,  Diesel, Potência 162CV, Cor Prata, ano 2017/2018, Placa QAL4808, Chassi 93PB98S31JCO59244, Renavan 01159972122.</t>
    </r>
  </si>
  <si>
    <t>Nome do Agente Responsável:_____________________________________</t>
  </si>
  <si>
    <t>Validade: 60 Dias.</t>
  </si>
  <si>
    <t>Descrição</t>
  </si>
  <si>
    <t>Unid</t>
  </si>
  <si>
    <t xml:space="preserve">                              Assinatura:_____________________________________</t>
  </si>
  <si>
    <r>
      <t xml:space="preserve">Contratação de apólice de seguro para veiculo pertencente à Frota Municipal, tipo </t>
    </r>
    <r>
      <rPr>
        <b/>
        <sz val="12"/>
        <color theme="1"/>
        <rFont val="Arial Unicode MS"/>
        <family val="2"/>
      </rPr>
      <t>CAMINHONETE TRITON</t>
    </r>
    <r>
      <rPr>
        <sz val="12"/>
        <color theme="1"/>
        <rFont val="Arial Unicode MS"/>
        <family val="2"/>
      </rPr>
      <t>, Diesel, Potência 190CV/2442 , Cor Branca, ano 2018/2019, Placa QAB4844, Chassi 93XLJKL1TKCJ17476, Renavan 01188681769.</t>
    </r>
  </si>
  <si>
    <r>
      <t xml:space="preserve">Contratação de apólice de seguro para veiculo pertencente à Frota Municipal, tipo PAS/AUTOMOVEL, </t>
    </r>
    <r>
      <rPr>
        <b/>
        <sz val="12"/>
        <rFont val="Times New Roman"/>
        <family val="1"/>
      </rPr>
      <t>Chevrolet/Spin/1.8 MT LS E</t>
    </r>
    <r>
      <rPr>
        <sz val="12"/>
        <rFont val="Times New Roman"/>
        <family val="1"/>
      </rPr>
      <t>,</t>
    </r>
    <r>
      <rPr>
        <sz val="12"/>
        <color theme="1"/>
        <rFont val="Times New Roman"/>
        <family val="1"/>
      </rPr>
      <t xml:space="preserve"> 111CV/1800</t>
    </r>
    <r>
      <rPr>
        <sz val="12"/>
        <color rgb="FFFF0000"/>
        <rFont val="Times New Roman"/>
        <family val="1"/>
      </rPr>
      <t xml:space="preserve">. </t>
    </r>
    <r>
      <rPr>
        <sz val="12"/>
        <rFont val="Times New Roman"/>
        <family val="1"/>
      </rPr>
      <t>Alcool/Gasolina. Ano 2017/2018. Co</t>
    </r>
    <r>
      <rPr>
        <sz val="12"/>
        <color theme="1"/>
        <rFont val="Times New Roman"/>
        <family val="1"/>
      </rPr>
      <t>r Branca</t>
    </r>
    <r>
      <rPr>
        <sz val="12"/>
        <rFont val="Times New Roman"/>
        <family val="1"/>
      </rPr>
      <t>. Placa QAB4839. Chassi 9BGJG7520JB186783. Renavan 01136825417.</t>
    </r>
  </si>
  <si>
    <r>
      <t xml:space="preserve">Contratação de apólice de seguro para veiculo pertencente à Frota Municipal, tipo PAS/AUTOMOVEL, </t>
    </r>
    <r>
      <rPr>
        <b/>
        <sz val="12"/>
        <rFont val="Times New Roman"/>
        <family val="1"/>
      </rPr>
      <t>Chevrolet/S10/LT FD 2A</t>
    </r>
    <r>
      <rPr>
        <sz val="12"/>
        <rFont val="Times New Roman"/>
        <family val="1"/>
      </rPr>
      <t>, 206CV/2500. Alcool/Gasolina. Ano 2018/2019, Cor Branca. Placa QAB4840. Chassi 9BG148EA0KC408607. Renavan 01157247781.</t>
    </r>
  </si>
  <si>
    <r>
      <t xml:space="preserve">Contratação de apólice de seguro para veiculo pertencente à Frota Municipal, tipo PAS/AUTOMOVEL, </t>
    </r>
    <r>
      <rPr>
        <b/>
        <sz val="12"/>
        <rFont val="Times New Roman"/>
        <family val="1"/>
      </rPr>
      <t>TOYOTA/HILUX CDSRVA4GF</t>
    </r>
    <r>
      <rPr>
        <sz val="12"/>
        <rFont val="Times New Roman"/>
        <family val="1"/>
      </rPr>
      <t>,</t>
    </r>
    <r>
      <rPr>
        <sz val="12"/>
        <color theme="1"/>
        <rFont val="Times New Roman"/>
        <family val="1"/>
      </rPr>
      <t xml:space="preserve"> 159CV/2694</t>
    </r>
    <r>
      <rPr>
        <sz val="12"/>
        <rFont val="Times New Roman"/>
        <family val="1"/>
      </rPr>
      <t xml:space="preserve">. Alcool/Gasolina. Ano 2017/2017. Cor </t>
    </r>
    <r>
      <rPr>
        <sz val="12"/>
        <color theme="1"/>
        <rFont val="Times New Roman"/>
        <family val="1"/>
      </rPr>
      <t xml:space="preserve">Prata. </t>
    </r>
    <r>
      <rPr>
        <sz val="12"/>
        <rFont val="Times New Roman"/>
        <family val="1"/>
      </rPr>
      <t>Placa QAB4837. Chassi 8AJHC8CD7H0036950. Renavan 01124859028.</t>
    </r>
  </si>
  <si>
    <r>
      <t xml:space="preserve">Contratação de apólice de seguro para veiculo pertencente à Frota Municipal, tipo PAS/AUTOMOVEL, </t>
    </r>
    <r>
      <rPr>
        <b/>
        <sz val="12"/>
        <rFont val="Times New Roman"/>
        <family val="1"/>
      </rPr>
      <t>Chevrolet/S10/LTZ FD2A</t>
    </r>
    <r>
      <rPr>
        <sz val="12"/>
        <rFont val="Times New Roman"/>
        <family val="1"/>
      </rPr>
      <t xml:space="preserve">, 206CV/2500, Alcool/Gasolina. Ano </t>
    </r>
    <r>
      <rPr>
        <sz val="12"/>
        <color theme="1"/>
        <rFont val="Times New Roman"/>
        <family val="1"/>
      </rPr>
      <t>2018/2018. Cor Branca</t>
    </r>
    <r>
      <rPr>
        <sz val="12"/>
        <rFont val="Times New Roman"/>
        <family val="1"/>
      </rPr>
      <t>. Placa QAB4841. Chassi 9BG148LA0JC439925. Renavan 01160351551.</t>
    </r>
  </si>
  <si>
    <r>
      <t xml:space="preserve">Contratação de apólice de seguro para veiculo pertencente à Frota Municipal, tipo PAS/AUTOMOVEL, </t>
    </r>
    <r>
      <rPr>
        <b/>
        <sz val="12"/>
        <color theme="1"/>
        <rFont val="Times New Roman"/>
        <family val="1"/>
      </rPr>
      <t>Chevrolet/Spin 1.8L AT LTZ</t>
    </r>
    <r>
      <rPr>
        <sz val="12"/>
        <color theme="1"/>
        <rFont val="Times New Roman"/>
        <family val="1"/>
      </rPr>
      <t>, 111DCV/1800. Alcool/Gasolina. Ano 2019/2019. Cor Branca. Placa QAO9870. Chassi 9BGJC7520KB221622, Renavan 01195273590.</t>
    </r>
  </si>
  <si>
    <r>
      <t>Contratação de apólice de seguro para veiculo pertencente à Frota Municipal, tipo</t>
    </r>
    <r>
      <rPr>
        <b/>
        <sz val="12"/>
        <color theme="1"/>
        <rFont val="Times New Roman"/>
        <family val="1"/>
      </rPr>
      <t xml:space="preserve"> VW/24.260 CRM 6X2</t>
    </r>
    <r>
      <rPr>
        <sz val="12"/>
        <color theme="1"/>
        <rFont val="Times New Roman"/>
        <family val="1"/>
      </rPr>
      <t xml:space="preserve">, </t>
    </r>
    <r>
      <rPr>
        <b/>
        <sz val="12"/>
        <color theme="1"/>
        <rFont val="Times New Roman"/>
        <family val="1"/>
      </rPr>
      <t xml:space="preserve">CARGA CAMINHAO, 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 xml:space="preserve">PRANCHA/CABINE ESTENDIDA, </t>
    </r>
    <r>
      <rPr>
        <sz val="12"/>
        <color theme="1"/>
        <rFont val="Times New Roman"/>
        <family val="1"/>
      </rPr>
      <t xml:space="preserve"> 256 CV/6871. Diesel. Ano 2021/2022. Cor Branca. Placa RWD2H09. Chassi 9536K8242NR048732. Renavan 01318491034.</t>
    </r>
  </si>
  <si>
    <r>
      <t xml:space="preserve">Contratação de apólice de seguro para veiculo pertencente à Frota Municipal, tipo CAMINHONETE, </t>
    </r>
    <r>
      <rPr>
        <b/>
        <sz val="12"/>
        <color theme="1"/>
        <rFont val="Times New Roman"/>
        <family val="1"/>
      </rPr>
      <t>Fiat/Toro Endur AT9 4X4</t>
    </r>
    <r>
      <rPr>
        <sz val="12"/>
        <color theme="1"/>
        <rFont val="Times New Roman"/>
        <family val="1"/>
      </rPr>
      <t>, 170CV/1956, DIESEL Ano 2021/2022. Cor Branca. Placa REY8I08. Chassi 9882261PHNKE37370. Renavan 01283292847.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</si>
  <si>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Arial Unicode MS"/>
        <family val="2"/>
      </rPr>
      <t>Fiat/Argo Drive 1.0</t>
    </r>
    <r>
      <rPr>
        <sz val="12"/>
        <color theme="1"/>
        <rFont val="Arial Unicode MS"/>
        <family val="2"/>
      </rPr>
      <t>,  77CV/999,Gasolina/Alcool,  ano 2021/2022, Cor Branca, Placa REZ6B99, Chassi 9BD358A4NNYL33088, Renavan 01276556931.</t>
    </r>
  </si>
  <si>
    <r>
      <t xml:space="preserve">Contratação de apólice de seguro para veiculo pertencente à Frota Municipal, tipo AUTOMOVEL, </t>
    </r>
    <r>
      <rPr>
        <b/>
        <sz val="12"/>
        <rFont val="Arial Unicode MS"/>
        <family val="2"/>
      </rPr>
      <t>Fiat/Siena 1.4</t>
    </r>
    <r>
      <rPr>
        <sz val="12"/>
        <rFont val="Arial Unicode MS"/>
        <family val="2"/>
      </rPr>
      <t>, 88CV/1368, Gasolina/Alcool ano 2021/2021, Cor</t>
    </r>
    <r>
      <rPr>
        <sz val="12"/>
        <color theme="1"/>
        <rFont val="Arial Unicode MS"/>
        <family val="2"/>
      </rPr>
      <t xml:space="preserve"> PRATA</t>
    </r>
    <r>
      <rPr>
        <sz val="12"/>
        <rFont val="Arial Unicode MS"/>
        <family val="2"/>
      </rPr>
      <t>, Placa REZ9E16, Chassi 9BD19710HM3407447, Renavan 01285883850.</t>
    </r>
  </si>
  <si>
    <r>
      <t xml:space="preserve">Contratação de apólice de seguro para veiculo pertencente à Frota Municipal, tipo AUTOMOVEL, </t>
    </r>
    <r>
      <rPr>
        <b/>
        <sz val="12"/>
        <color theme="1"/>
        <rFont val="Arial Unicode MS"/>
        <family val="2"/>
      </rPr>
      <t>Fiat/Siena 1.4</t>
    </r>
    <r>
      <rPr>
        <sz val="12"/>
        <color theme="1"/>
        <rFont val="Arial Unicode MS"/>
        <family val="2"/>
      </rPr>
      <t>, 88CV/1368, ano 2021/2021, Gasolina/Alcool, Cor PRATA, Placa REZ9E32, Chassi 9BD19710HM3408347, Renavan 01285877354.</t>
    </r>
  </si>
  <si>
    <r>
      <t xml:space="preserve">Contratação de apólice de seguro para veiculo pertencente à Frota Municipal, tipo </t>
    </r>
    <r>
      <rPr>
        <b/>
        <sz val="12"/>
        <rFont val="Arial Unicode MS"/>
        <family val="2"/>
      </rPr>
      <t>FIAT/STRADA HD WK CC E</t>
    </r>
    <r>
      <rPr>
        <sz val="12"/>
        <rFont val="Arial Unicode MS"/>
        <family val="2"/>
      </rPr>
      <t>, CARGA CAMINHONETE, ALCOOL/GASOLINA, Potência 88CV/1400, Cor Branca , ano 2019/2019, Placa QAO9869, Chassi 9BD5781FFKY325742, Renavan 01194601127.</t>
    </r>
  </si>
  <si>
    <r>
      <t xml:space="preserve">Contratação de apólice de seguro para veiculo pertencente à Frota Municipal, tipo </t>
    </r>
    <r>
      <rPr>
        <b/>
        <sz val="12"/>
        <rFont val="Arial Unicode MS"/>
        <family val="2"/>
      </rPr>
      <t>FIAT/DOBLO ESSENCE 7L E</t>
    </r>
    <r>
      <rPr>
        <sz val="12"/>
        <rFont val="Arial Unicode MS"/>
        <family val="2"/>
      </rPr>
      <t>, ALCOOL/GASOLINA, Potência 132CV/1800, Cor Branca , ano 2019/2020, Placa QAX1D86, Chassi 9BD1196GDL1154637, Renavan 01239116184.</t>
    </r>
  </si>
  <si>
    <r>
      <t>Contratação de apólice de seguro para veiculo pertencente à Frota Municipal, tipo AUTOMOVEL, I/</t>
    </r>
    <r>
      <rPr>
        <b/>
        <sz val="12"/>
        <color theme="1"/>
        <rFont val="Times New Roman"/>
        <family val="1"/>
      </rPr>
      <t>Fiat/Cronos Drive 1.3</t>
    </r>
    <r>
      <rPr>
        <sz val="12"/>
        <color theme="1"/>
        <rFont val="Times New Roman"/>
        <family val="1"/>
      </rPr>
      <t>, 107CV/1332 Gasolina/Alcool, Ano 2022/2022. Cor Branca. Placa RWB8H23. Chassi 8AP359AFDNU206805. Renavan 01298987129.</t>
    </r>
  </si>
  <si>
    <t>Danos materiais RS 200.000,00;</t>
  </si>
  <si>
    <t>Danos corporais RS 200.000,00;</t>
  </si>
  <si>
    <t>Colisão, Incêndio e roubo ou furto com franquia reduzida com valor máximo de RS 5.000,00 (cinco mil reais) por veículo;</t>
  </si>
  <si>
    <t>Cobertura de danos morais RS 50.000,00 (cinqüenta mil reais).</t>
  </si>
  <si>
    <t>Assistência 24 horas com direito a reboque ilimitado;</t>
  </si>
  <si>
    <t>ITENS</t>
  </si>
  <si>
    <t>COBERTURAS</t>
  </si>
  <si>
    <t>Assistência 24 horas com direito a reboque limitado a 600 Km;</t>
  </si>
  <si>
    <t>Contratação de apólice de seguro para veiculo pertencente à Frota Municipal, tipo FIAT/TORO FREED TURB AT 6, ALCOOL/GASOLINA, Potência 185 CV/1332, Cor Cinza, ano 2022/2023, Placa RWD8I51, Chassi 9882261RMPKE84703, Renavan 01322696362</t>
  </si>
  <si>
    <t>Contratação de apólice de seguro para veiculo pertencente à Frota Municipal, tipo I/FIAT CRONOS DRIVE1.3AT, ALCOOL/GASOLINA, Potência 107 CV/1332, Cor Brnaca, ano 2022/2023, Placa RWH5E21, Chassi 8AP359AFJPU239856, Renavan 01347158780</t>
  </si>
  <si>
    <r>
      <t xml:space="preserve">Contratação de apólice de seguro para veiculo pertencente à Frota Municipal, tipo </t>
    </r>
    <r>
      <rPr>
        <b/>
        <sz val="12"/>
        <color theme="1"/>
        <rFont val="Arial Unicode MS"/>
        <family val="2"/>
      </rPr>
      <t>MARCOPOLO/VOLARE WL ON</t>
    </r>
    <r>
      <rPr>
        <sz val="12"/>
        <rFont val="Arial Unicode MS"/>
        <family val="2"/>
      </rPr>
      <t>, PASSAGEIRO ONIBUS,  DIESEL, Potência 165CV, Cor PRATA , ano 2014/2015, Placa NRL9060, Chassi 93PB68N36FC054219, Renavan 01039114056.</t>
    </r>
  </si>
  <si>
    <r>
      <t xml:space="preserve">Contratação de apólice de seguro para veiculo pertencente à Frota Municipal, tipo CARGA CAMINHONETE </t>
    </r>
    <r>
      <rPr>
        <b/>
        <sz val="12"/>
        <rFont val="Times New Roman"/>
        <family val="1"/>
      </rPr>
      <t>AMBULANCIA,</t>
    </r>
    <r>
      <rPr>
        <b/>
        <sz val="12"/>
        <color theme="1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Carroceria Furgão</t>
    </r>
    <r>
      <rPr>
        <b/>
        <sz val="12"/>
        <color theme="1"/>
        <rFont val="Times New Roman"/>
        <family val="1"/>
      </rPr>
      <t>, Fiat/Fiorino HD WK E,</t>
    </r>
    <r>
      <rPr>
        <sz val="12"/>
        <color theme="1"/>
        <rFont val="Times New Roman"/>
        <family val="1"/>
      </rPr>
      <t xml:space="preserve">  Alcool/Gasolin, 88CV/1400, Ano 2018/2019.  Cor Branca. Placa QAB4842. Chassi 9BD2651JHK9113832. Renavan 01163151367.</t>
    </r>
  </si>
  <si>
    <t>Secretaria de Saúde</t>
  </si>
  <si>
    <t>Ficha n°</t>
  </si>
  <si>
    <t>?</t>
  </si>
  <si>
    <t>Secretaria de Meio Ambiente</t>
  </si>
  <si>
    <t>Secretaria de Governo</t>
  </si>
  <si>
    <t>Secretaria de Educação e Cultura</t>
  </si>
  <si>
    <t>Secretaria de Administração e Finanças</t>
  </si>
  <si>
    <t>Secretaria de Turismo</t>
  </si>
  <si>
    <t>Secretaria de Assistência Social</t>
  </si>
  <si>
    <t>Cobertura morte, invalidez e despesas médicas hospitalares por passageiro do veiculo R$ 50.000,00             ( cinquenta mil reais);</t>
  </si>
  <si>
    <t>________________________________</t>
  </si>
  <si>
    <t>Ana Cristina Trevelin</t>
  </si>
  <si>
    <t>Secretária de Meio Ambiente</t>
  </si>
  <si>
    <t>Jary  Souza Neto Filho</t>
  </si>
  <si>
    <t>Secretário de Governo</t>
  </si>
  <si>
    <t>Eliana Maria Rafael Fregatto</t>
  </si>
  <si>
    <t>Secretária de Educação e Cultura</t>
  </si>
  <si>
    <t>Edilberto Cruz Gonçalves</t>
  </si>
  <si>
    <t>Secretário de Administração e Finanças</t>
  </si>
  <si>
    <t>Juliane Ferreira Salvadori</t>
  </si>
  <si>
    <t>Secretária de Turismo, Indústria e Comércio</t>
  </si>
  <si>
    <t>Luiz Alberto Busanello</t>
  </si>
  <si>
    <t>Secretário de Obras</t>
  </si>
  <si>
    <t>Leila Aparecida Aivi Rodrigues</t>
  </si>
  <si>
    <t>Secretária de Assistência Social</t>
  </si>
  <si>
    <t>Ana Carolina Colla Rodrigues</t>
  </si>
  <si>
    <t>Secretária de Saúde</t>
  </si>
  <si>
    <r>
      <t xml:space="preserve">Contratação de apólice de seguro para veiculo pertencente à Frota Municipal, tipo </t>
    </r>
    <r>
      <rPr>
        <b/>
        <sz val="12"/>
        <rFont val="Arial Unicode MS"/>
        <family val="2"/>
      </rPr>
      <t>FIAT/DOBLO ESSENCE 7L E</t>
    </r>
    <r>
      <rPr>
        <sz val="12"/>
        <rFont val="Arial Unicode MS"/>
        <family val="2"/>
      </rPr>
      <t>, ALCOOL/GASOLINA, Potência 132CV/1800, Cor Branca, Lotação 07p, ano 2019/2020, Placa QAX1D86, Chassi 9BD1196GDL1154637, Renavan 01239116184.</t>
    </r>
  </si>
  <si>
    <r>
      <t xml:space="preserve">Contratação de apólice de seguro para veiculo pertencente à Frota Municipal, tipo PAS/AUTOMOVEL, </t>
    </r>
    <r>
      <rPr>
        <b/>
        <sz val="12"/>
        <color theme="1"/>
        <rFont val="Times New Roman"/>
        <family val="1"/>
      </rPr>
      <t>Chevrolet/Spin 1.8L AT LTZ</t>
    </r>
    <r>
      <rPr>
        <sz val="12"/>
        <color theme="1"/>
        <rFont val="Times New Roman"/>
        <family val="1"/>
      </rPr>
      <t>, 111DCV/1800. Alcool/Gasolina, Lotação 07p, Ano 2019/2019. Cor Branca. Placa QAO9870. Chassi 9BGJC7520KB221622, Renavan 01195273590.</t>
    </r>
  </si>
  <si>
    <r>
      <t xml:space="preserve">Contratação de apólice de seguro para veiculo pertencente à Frota Municipal, tipo PAS/ONIBUS, </t>
    </r>
    <r>
      <rPr>
        <b/>
        <sz val="12"/>
        <rFont val="Arial Unicode MS"/>
        <family val="2"/>
      </rPr>
      <t>MARCOPOLO/VOLARE V9L ON</t>
    </r>
    <r>
      <rPr>
        <sz val="12"/>
        <rFont val="Arial Unicode MS"/>
        <family val="2"/>
      </rPr>
      <t>, MICROONIBUS,  Diesel, Potência 162CV, Cor Prata, Lotação 33p, ano 2017/2018, Placa QAL4808, Chassi 93PB98S31JCO59244, Renavan 01159972122.</t>
    </r>
  </si>
  <si>
    <r>
      <t xml:space="preserve">Contratação de apólice de seguro para veiculo pertencente à Frota Municipal, tipo </t>
    </r>
    <r>
      <rPr>
        <b/>
        <sz val="12"/>
        <color theme="1"/>
        <rFont val="Arial Unicode MS"/>
        <family val="2"/>
      </rPr>
      <t>MARCOPOLO/VOLARE WL ON</t>
    </r>
    <r>
      <rPr>
        <sz val="12"/>
        <rFont val="Arial Unicode MS"/>
        <family val="2"/>
      </rPr>
      <t>, PASSAGEIRO ONIBUS,  DIESEL, Potência 165CV, Cor PRATA , Lotação 35p, ano 2014/2015, Placa NRL9060, Chassi 93PB68N36FC054219, Renavan 01039114056.</t>
    </r>
  </si>
  <si>
    <r>
      <t>Contratação de apólice de seguro para veiculo pertencente à Frota Municipal, tipo</t>
    </r>
    <r>
      <rPr>
        <b/>
        <sz val="12"/>
        <rFont val="Arial Unicode MS"/>
        <family val="2"/>
      </rPr>
      <t xml:space="preserve"> I/M. BENZ 516SPRINTER A4</t>
    </r>
    <r>
      <rPr>
        <sz val="12"/>
        <rFont val="Arial Unicode MS"/>
        <family val="2"/>
      </rPr>
      <t>, PASSAGEIRO MICROONIBUS,  Diesel, Potência 163CV, Cor Branca, Lotação 21p, ano 2021/2022, Placa RWB8A92, Chassi 8AC907857NE211896, Renavan 01298435029.</t>
    </r>
  </si>
  <si>
    <r>
      <t xml:space="preserve">Contratação de apólice de seguro para veiculo pertencente à Frota Municipal, tipo </t>
    </r>
    <r>
      <rPr>
        <b/>
        <sz val="12"/>
        <color theme="1"/>
        <rFont val="Arial Unicode MS"/>
        <family val="2"/>
      </rPr>
      <t>MICRO ONIBUS I/MBENZ/SPRINTER TCA MIC</t>
    </r>
    <r>
      <rPr>
        <sz val="12"/>
        <color theme="1"/>
        <rFont val="Arial Unicode MS"/>
        <family val="2"/>
      </rPr>
      <t>, Diesel, Potência 163CV, Cor Branca, Lotação 20p, ano 2021/2022, Placa RWB0G09, Chassi 8AC907657NE210175, Renavan 01293094703.</t>
    </r>
  </si>
  <si>
    <t>1 a 26</t>
  </si>
  <si>
    <t>27 e 28</t>
  </si>
  <si>
    <t>Coberturas de vidros: lanternas, farois, retrovisores, para-brisa dianteiro e traseiro, vidros laterais.</t>
  </si>
  <si>
    <t>Seguro</t>
  </si>
  <si>
    <t>Edu</t>
  </si>
  <si>
    <t xml:space="preserve">Sau </t>
  </si>
  <si>
    <t>Obr</t>
  </si>
  <si>
    <t>Mei</t>
  </si>
  <si>
    <t>Tur</t>
  </si>
  <si>
    <t>Assistência</t>
  </si>
  <si>
    <t>Cra</t>
  </si>
  <si>
    <t>Cre</t>
  </si>
  <si>
    <t>Cri.F</t>
  </si>
  <si>
    <t>Raio</t>
  </si>
  <si>
    <t>Pbf</t>
  </si>
  <si>
    <t>Gov</t>
  </si>
  <si>
    <t>Adm</t>
  </si>
  <si>
    <t>1 a 28</t>
  </si>
  <si>
    <t xml:space="preserve">Total Geral: </t>
  </si>
  <si>
    <t>*Favor preencher os campos valor unitário, total, dados da empresa, carimbo, data e assinatura, sem fazer qualquer alteração na planilha.</t>
  </si>
  <si>
    <t>MODELO DE  PROPOSTA - DISPENSA N° 116/2023</t>
  </si>
  <si>
    <r>
      <rPr>
        <b/>
        <sz val="12"/>
        <rFont val="Arial"/>
        <family val="2"/>
      </rPr>
      <t>OBJETO:</t>
    </r>
    <r>
      <rPr>
        <sz val="12"/>
        <rFont val="Arial"/>
        <family val="2"/>
      </rPr>
      <t xml:space="preserve"> Contratação de apólice de seguro para veículos pertencentes à frota do município de Bonito/MS.</t>
    </r>
  </si>
</sst>
</file>

<file path=xl/styles.xml><?xml version="1.0" encoding="utf-8"?>
<styleSheet xmlns="http://schemas.openxmlformats.org/spreadsheetml/2006/main">
  <numFmts count="1">
    <numFmt numFmtId="164" formatCode="&quot;R$&quot;\ #,##0.00"/>
  </numFmts>
  <fonts count="22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2"/>
      <name val="Arial Unicode MS"/>
      <family val="2"/>
    </font>
    <font>
      <sz val="12"/>
      <color rgb="FFFF0000"/>
      <name val="Times New Roman"/>
      <family val="1"/>
    </font>
    <font>
      <sz val="12"/>
      <color theme="1"/>
      <name val="Arial Unicode MS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name val="Times New Roman"/>
      <family val="1"/>
    </font>
    <font>
      <b/>
      <sz val="12"/>
      <color theme="1"/>
      <name val="Arial Unicode MS"/>
      <family val="2"/>
    </font>
    <font>
      <b/>
      <sz val="12"/>
      <name val="Arial Unicode MS"/>
      <family val="2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6"/>
      <color theme="1"/>
      <name val="Calibri"/>
      <family val="2"/>
      <scheme val="minor"/>
    </font>
    <font>
      <sz val="12"/>
      <color theme="1"/>
      <name val="Arial"/>
      <family val="2"/>
    </font>
    <font>
      <b/>
      <u/>
      <sz val="11"/>
      <name val="Arial"/>
      <family val="2"/>
    </font>
    <font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2" fillId="0" borderId="0" xfId="0" applyFont="1"/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/>
    <xf numFmtId="0" fontId="13" fillId="0" borderId="0" xfId="0" applyFont="1" applyBorder="1"/>
    <xf numFmtId="0" fontId="13" fillId="3" borderId="5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/>
    </xf>
    <xf numFmtId="164" fontId="13" fillId="0" borderId="2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 wrapText="1"/>
    </xf>
    <xf numFmtId="3" fontId="13" fillId="3" borderId="3" xfId="0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/>
    </xf>
    <xf numFmtId="0" fontId="7" fillId="3" borderId="2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12" fillId="3" borderId="0" xfId="0" applyFont="1" applyFill="1"/>
    <xf numFmtId="0" fontId="13" fillId="3" borderId="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13" fillId="3" borderId="7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13" fillId="3" borderId="2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3" fillId="3" borderId="9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8" fillId="0" borderId="0" xfId="0" applyFont="1"/>
    <xf numFmtId="0" fontId="20" fillId="0" borderId="0" xfId="0" applyFont="1"/>
    <xf numFmtId="0" fontId="21" fillId="0" borderId="0" xfId="0" applyFont="1"/>
    <xf numFmtId="0" fontId="15" fillId="0" borderId="0" xfId="0" applyFont="1" applyAlignment="1">
      <alignment horizontal="center"/>
    </xf>
    <xf numFmtId="0" fontId="21" fillId="3" borderId="0" xfId="0" applyFont="1" applyFill="1"/>
    <xf numFmtId="0" fontId="19" fillId="3" borderId="7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justify" vertical="top" wrapText="1"/>
    </xf>
    <xf numFmtId="0" fontId="15" fillId="0" borderId="3" xfId="0" applyFont="1" applyBorder="1" applyAlignment="1">
      <alignment horizontal="justify" vertical="top"/>
    </xf>
    <xf numFmtId="0" fontId="15" fillId="0" borderId="4" xfId="0" applyFont="1" applyBorder="1" applyAlignment="1">
      <alignment horizontal="justify" vertical="top"/>
    </xf>
    <xf numFmtId="0" fontId="15" fillId="0" borderId="5" xfId="0" applyFont="1" applyBorder="1" applyAlignment="1">
      <alignment horizontal="justify" vertical="top"/>
    </xf>
    <xf numFmtId="0" fontId="19" fillId="5" borderId="0" xfId="0" applyFont="1" applyFill="1" applyBorder="1" applyAlignment="1">
      <alignment horizontal="center" vertical="center"/>
    </xf>
    <xf numFmtId="0" fontId="19" fillId="5" borderId="1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/>
    </xf>
    <xf numFmtId="0" fontId="19" fillId="4" borderId="3" xfId="0" applyFont="1" applyFill="1" applyBorder="1" applyAlignment="1">
      <alignment horizontal="right" vertical="center" wrapText="1"/>
    </xf>
    <xf numFmtId="0" fontId="19" fillId="4" borderId="4" xfId="0" applyFont="1" applyFill="1" applyBorder="1" applyAlignment="1">
      <alignment horizontal="right" vertical="center" wrapText="1"/>
    </xf>
    <xf numFmtId="0" fontId="19" fillId="4" borderId="5" xfId="0" applyFont="1" applyFill="1" applyBorder="1" applyAlignment="1">
      <alignment horizontal="right" vertical="center" wrapText="1"/>
    </xf>
    <xf numFmtId="0" fontId="13" fillId="0" borderId="0" xfId="0" applyFont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0" fontId="20" fillId="4" borderId="2" xfId="0" applyFont="1" applyFill="1" applyBorder="1" applyAlignment="1">
      <alignment horizontal="center" vertical="top" wrapText="1"/>
    </xf>
    <xf numFmtId="0" fontId="17" fillId="0" borderId="0" xfId="0" applyFont="1" applyAlignment="1">
      <alignment horizontal="center"/>
    </xf>
    <xf numFmtId="0" fontId="14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0"/>
  <sheetViews>
    <sheetView topLeftCell="A25" workbookViewId="0">
      <selection activeCell="T5" sqref="T5"/>
    </sheetView>
  </sheetViews>
  <sheetFormatPr defaultRowHeight="15"/>
  <cols>
    <col min="1" max="1" width="5.28515625" bestFit="1" customWidth="1"/>
    <col min="2" max="2" width="13.42578125" bestFit="1" customWidth="1"/>
    <col min="3" max="3" width="52.5703125" customWidth="1"/>
    <col min="4" max="4" width="7.140625" bestFit="1" customWidth="1"/>
    <col min="5" max="5" width="6.5703125" customWidth="1"/>
    <col min="6" max="6" width="5.28515625" bestFit="1" customWidth="1"/>
    <col min="7" max="8" width="5.28515625" style="28" bestFit="1" customWidth="1"/>
    <col min="9" max="9" width="5.28515625" bestFit="1" customWidth="1"/>
    <col min="10" max="11" width="5.28515625" style="28" bestFit="1" customWidth="1"/>
    <col min="12" max="12" width="5.140625" style="28" customWidth="1"/>
    <col min="13" max="13" width="6.28515625" style="28" bestFit="1" customWidth="1"/>
    <col min="14" max="14" width="6" style="28" bestFit="1" customWidth="1"/>
    <col min="15" max="16" width="5.28515625" bestFit="1" customWidth="1"/>
    <col min="17" max="17" width="6" bestFit="1" customWidth="1"/>
  </cols>
  <sheetData>
    <row r="1" spans="1:17" ht="18">
      <c r="A1" s="30" t="s">
        <v>95</v>
      </c>
      <c r="B1" s="30"/>
      <c r="C1" s="30"/>
      <c r="D1" s="41" t="s">
        <v>3</v>
      </c>
      <c r="E1" s="41" t="s">
        <v>0</v>
      </c>
      <c r="F1" s="43" t="s">
        <v>96</v>
      </c>
      <c r="G1" s="41" t="s">
        <v>97</v>
      </c>
      <c r="H1" s="44" t="s">
        <v>98</v>
      </c>
      <c r="I1" s="44" t="s">
        <v>99</v>
      </c>
      <c r="J1" s="41" t="s">
        <v>100</v>
      </c>
      <c r="K1" s="42" t="s">
        <v>101</v>
      </c>
      <c r="L1" s="42"/>
      <c r="M1" s="42"/>
      <c r="N1" s="42"/>
      <c r="O1" s="42"/>
      <c r="P1" s="41" t="s">
        <v>107</v>
      </c>
      <c r="Q1" s="41" t="s">
        <v>108</v>
      </c>
    </row>
    <row r="2" spans="1:17" s="6" customFormat="1" ht="18" customHeight="1">
      <c r="A2" s="22" t="s">
        <v>16</v>
      </c>
      <c r="B2" s="25" t="s">
        <v>17</v>
      </c>
      <c r="C2" s="31" t="s">
        <v>30</v>
      </c>
      <c r="D2" s="41"/>
      <c r="E2" s="41"/>
      <c r="F2" s="43"/>
      <c r="G2" s="41"/>
      <c r="H2" s="45"/>
      <c r="I2" s="45"/>
      <c r="J2" s="41"/>
      <c r="K2" s="23" t="s">
        <v>102</v>
      </c>
      <c r="L2" s="23" t="s">
        <v>103</v>
      </c>
      <c r="M2" s="23" t="s">
        <v>104</v>
      </c>
      <c r="N2" s="23" t="s">
        <v>105</v>
      </c>
      <c r="O2" s="23" t="s">
        <v>106</v>
      </c>
      <c r="P2" s="41"/>
      <c r="Q2" s="41"/>
    </row>
    <row r="3" spans="1:17" ht="102.75" customHeight="1">
      <c r="A3" s="15">
        <v>1</v>
      </c>
      <c r="B3" s="18">
        <v>12053069</v>
      </c>
      <c r="C3" s="20" t="s">
        <v>58</v>
      </c>
      <c r="D3" s="11" t="s">
        <v>3</v>
      </c>
      <c r="E3" s="12">
        <v>1</v>
      </c>
      <c r="F3" s="26"/>
      <c r="G3" s="29">
        <v>650</v>
      </c>
      <c r="H3" s="29"/>
      <c r="I3" s="26"/>
      <c r="J3" s="29"/>
      <c r="K3" s="29"/>
      <c r="L3" s="29"/>
      <c r="M3" s="29"/>
      <c r="N3" s="29"/>
      <c r="O3" s="26"/>
      <c r="P3" s="26"/>
      <c r="Q3" s="26"/>
    </row>
    <row r="4" spans="1:17" ht="99.75" customHeight="1">
      <c r="A4" s="15">
        <v>2</v>
      </c>
      <c r="B4" s="18">
        <v>12053070</v>
      </c>
      <c r="C4" s="21" t="s">
        <v>34</v>
      </c>
      <c r="D4" s="11" t="s">
        <v>3</v>
      </c>
      <c r="E4" s="12">
        <v>1</v>
      </c>
      <c r="F4" s="26"/>
      <c r="G4" s="29"/>
      <c r="H4" s="29"/>
      <c r="I4" s="26"/>
      <c r="J4" s="29"/>
      <c r="K4" s="29"/>
      <c r="L4" s="29"/>
      <c r="M4" s="29"/>
      <c r="N4" s="29"/>
      <c r="O4" s="26">
        <v>302</v>
      </c>
      <c r="P4" s="26"/>
      <c r="Q4" s="26"/>
    </row>
    <row r="5" spans="1:17" ht="97.5" customHeight="1">
      <c r="A5" s="15">
        <v>3</v>
      </c>
      <c r="B5" s="18">
        <v>12053071</v>
      </c>
      <c r="C5" s="21" t="s">
        <v>35</v>
      </c>
      <c r="D5" s="11" t="s">
        <v>3</v>
      </c>
      <c r="E5" s="12">
        <v>1</v>
      </c>
      <c r="F5" s="26"/>
      <c r="G5" s="29"/>
      <c r="H5" s="29"/>
      <c r="I5" s="26"/>
      <c r="J5" s="29"/>
      <c r="K5" s="29">
        <v>335</v>
      </c>
      <c r="L5" s="29"/>
      <c r="M5" s="29"/>
      <c r="N5" s="29"/>
      <c r="O5" s="26"/>
      <c r="P5" s="26"/>
      <c r="Q5" s="26"/>
    </row>
    <row r="6" spans="1:17" ht="104.25" customHeight="1">
      <c r="A6" s="15">
        <v>4</v>
      </c>
      <c r="B6" s="19">
        <v>12053045</v>
      </c>
      <c r="C6" s="21" t="s">
        <v>36</v>
      </c>
      <c r="D6" s="11" t="s">
        <v>3</v>
      </c>
      <c r="E6" s="12">
        <v>1</v>
      </c>
      <c r="F6" s="26"/>
      <c r="G6" s="29"/>
      <c r="H6" s="29">
        <v>511</v>
      </c>
      <c r="I6" s="26"/>
      <c r="J6" s="29"/>
      <c r="K6" s="29"/>
      <c r="L6" s="29"/>
      <c r="M6" s="29"/>
      <c r="N6" s="29"/>
      <c r="O6" s="26"/>
      <c r="P6" s="26"/>
      <c r="Q6" s="26"/>
    </row>
    <row r="7" spans="1:17" ht="102" customHeight="1">
      <c r="A7" s="15">
        <v>5</v>
      </c>
      <c r="B7" s="19">
        <v>12053072</v>
      </c>
      <c r="C7" s="21" t="s">
        <v>37</v>
      </c>
      <c r="D7" s="11" t="s">
        <v>3</v>
      </c>
      <c r="E7" s="12">
        <v>1</v>
      </c>
      <c r="F7" s="26"/>
      <c r="G7" s="29"/>
      <c r="H7" s="29"/>
      <c r="I7" s="26"/>
      <c r="J7" s="29">
        <v>451</v>
      </c>
      <c r="K7" s="29"/>
      <c r="L7" s="29"/>
      <c r="M7" s="29"/>
      <c r="N7" s="29"/>
      <c r="O7" s="26"/>
      <c r="P7" s="26"/>
      <c r="Q7" s="26"/>
    </row>
    <row r="8" spans="1:17" ht="105.75" customHeight="1">
      <c r="A8" s="15">
        <v>6</v>
      </c>
      <c r="B8" s="19">
        <v>12053073</v>
      </c>
      <c r="C8" s="20" t="s">
        <v>87</v>
      </c>
      <c r="D8" s="11" t="s">
        <v>3</v>
      </c>
      <c r="E8" s="12">
        <v>1</v>
      </c>
      <c r="F8" s="26"/>
      <c r="G8" s="29"/>
      <c r="H8" s="29"/>
      <c r="I8" s="26"/>
      <c r="J8" s="29">
        <v>451</v>
      </c>
      <c r="K8" s="29"/>
      <c r="L8" s="29"/>
      <c r="M8" s="29"/>
      <c r="N8" s="29"/>
      <c r="O8" s="26"/>
      <c r="P8" s="26"/>
      <c r="Q8" s="26"/>
    </row>
    <row r="9" spans="1:17" ht="97.5" customHeight="1">
      <c r="A9" s="15">
        <v>7</v>
      </c>
      <c r="B9" s="19">
        <v>12053074</v>
      </c>
      <c r="C9" s="20" t="s">
        <v>39</v>
      </c>
      <c r="D9" s="11" t="s">
        <v>3</v>
      </c>
      <c r="E9" s="12">
        <v>1</v>
      </c>
      <c r="F9" s="26"/>
      <c r="G9" s="29"/>
      <c r="H9" s="29">
        <v>511</v>
      </c>
      <c r="I9" s="26"/>
      <c r="J9" s="29"/>
      <c r="K9" s="29"/>
      <c r="L9" s="29"/>
      <c r="M9" s="29"/>
      <c r="N9" s="29"/>
      <c r="O9" s="26"/>
      <c r="P9" s="26"/>
      <c r="Q9" s="26"/>
    </row>
    <row r="10" spans="1:17" ht="81" customHeight="1">
      <c r="A10" s="15">
        <v>8</v>
      </c>
      <c r="B10" s="19">
        <v>12053050</v>
      </c>
      <c r="C10" s="20" t="s">
        <v>18</v>
      </c>
      <c r="D10" s="11" t="s">
        <v>3</v>
      </c>
      <c r="E10" s="12">
        <v>1</v>
      </c>
      <c r="F10" s="26"/>
      <c r="G10" s="29">
        <v>650</v>
      </c>
      <c r="H10" s="29"/>
      <c r="I10" s="26"/>
      <c r="J10" s="29"/>
      <c r="K10" s="29"/>
      <c r="L10" s="29"/>
      <c r="M10" s="29"/>
      <c r="N10" s="29"/>
      <c r="O10" s="26"/>
      <c r="P10" s="26"/>
      <c r="Q10" s="26"/>
    </row>
    <row r="11" spans="1:17" ht="81.75" customHeight="1">
      <c r="A11" s="15">
        <v>9</v>
      </c>
      <c r="B11" s="19">
        <v>12053051</v>
      </c>
      <c r="C11" s="20" t="s">
        <v>19</v>
      </c>
      <c r="D11" s="11" t="s">
        <v>3</v>
      </c>
      <c r="E11" s="12">
        <v>1</v>
      </c>
      <c r="F11" s="26"/>
      <c r="G11" s="29">
        <v>650</v>
      </c>
      <c r="H11" s="29"/>
      <c r="I11" s="26"/>
      <c r="J11" s="29"/>
      <c r="K11" s="29"/>
      <c r="L11" s="29"/>
      <c r="M11" s="29"/>
      <c r="N11" s="29"/>
      <c r="O11" s="26"/>
      <c r="P11" s="26"/>
      <c r="Q11" s="26"/>
    </row>
    <row r="12" spans="1:17" ht="82.5" customHeight="1">
      <c r="A12" s="15">
        <v>10</v>
      </c>
      <c r="B12" s="19">
        <v>12053053</v>
      </c>
      <c r="C12" s="20" t="s">
        <v>21</v>
      </c>
      <c r="D12" s="11" t="s">
        <v>3</v>
      </c>
      <c r="E12" s="15">
        <v>1</v>
      </c>
      <c r="F12" s="26"/>
      <c r="G12" s="29"/>
      <c r="H12" s="29"/>
      <c r="I12" s="26"/>
      <c r="J12" s="29"/>
      <c r="K12" s="29"/>
      <c r="L12" s="29"/>
      <c r="M12" s="29"/>
      <c r="N12" s="29"/>
      <c r="O12" s="26"/>
      <c r="P12" s="26"/>
      <c r="Q12" s="26">
        <v>73</v>
      </c>
    </row>
    <row r="13" spans="1:17" ht="88.5" customHeight="1">
      <c r="A13" s="15">
        <v>11</v>
      </c>
      <c r="B13" s="19">
        <v>12053054</v>
      </c>
      <c r="C13" s="20" t="s">
        <v>22</v>
      </c>
      <c r="D13" s="11" t="s">
        <v>3</v>
      </c>
      <c r="E13" s="15">
        <v>1</v>
      </c>
      <c r="F13" s="26"/>
      <c r="G13" s="29">
        <v>650</v>
      </c>
      <c r="H13" s="29"/>
      <c r="I13" s="26"/>
      <c r="J13" s="29"/>
      <c r="K13" s="29"/>
      <c r="L13" s="29"/>
      <c r="M13" s="29"/>
      <c r="N13" s="29"/>
      <c r="O13" s="26"/>
      <c r="P13" s="26"/>
      <c r="Q13" s="26"/>
    </row>
    <row r="14" spans="1:17" ht="84.75" customHeight="1">
      <c r="A14" s="15">
        <v>12</v>
      </c>
      <c r="B14" s="19">
        <v>12053055</v>
      </c>
      <c r="C14" s="20" t="s">
        <v>23</v>
      </c>
      <c r="D14" s="11" t="s">
        <v>3</v>
      </c>
      <c r="E14" s="15">
        <v>1</v>
      </c>
      <c r="F14" s="26"/>
      <c r="G14" s="29">
        <v>650</v>
      </c>
      <c r="H14" s="29"/>
      <c r="I14" s="26"/>
      <c r="J14" s="29"/>
      <c r="K14" s="29"/>
      <c r="L14" s="29"/>
      <c r="M14" s="29"/>
      <c r="N14" s="29"/>
      <c r="O14" s="26"/>
      <c r="P14" s="26"/>
      <c r="Q14" s="26"/>
    </row>
    <row r="15" spans="1:17" ht="92.25" customHeight="1">
      <c r="A15" s="15">
        <v>13</v>
      </c>
      <c r="B15" s="19">
        <v>12053075</v>
      </c>
      <c r="C15" s="20" t="s">
        <v>46</v>
      </c>
      <c r="D15" s="11" t="s">
        <v>3</v>
      </c>
      <c r="E15" s="15">
        <v>1</v>
      </c>
      <c r="F15" s="26"/>
      <c r="G15" s="29"/>
      <c r="H15" s="29"/>
      <c r="I15" s="26"/>
      <c r="J15" s="29"/>
      <c r="K15" s="29"/>
      <c r="L15" s="29"/>
      <c r="M15" s="29">
        <v>371</v>
      </c>
      <c r="N15" s="29"/>
      <c r="O15" s="26"/>
      <c r="P15" s="26"/>
      <c r="Q15" s="26"/>
    </row>
    <row r="16" spans="1:17" ht="90" customHeight="1">
      <c r="A16" s="15">
        <v>14</v>
      </c>
      <c r="B16" s="19">
        <v>12053076</v>
      </c>
      <c r="C16" s="20" t="s">
        <v>40</v>
      </c>
      <c r="D16" s="11" t="s">
        <v>3</v>
      </c>
      <c r="E16" s="16">
        <v>1</v>
      </c>
      <c r="F16" s="26"/>
      <c r="G16" s="29">
        <v>650</v>
      </c>
      <c r="H16" s="29"/>
      <c r="I16" s="26"/>
      <c r="J16" s="29"/>
      <c r="K16" s="29"/>
      <c r="L16" s="29"/>
      <c r="M16" s="29"/>
      <c r="N16" s="29"/>
      <c r="O16" s="26"/>
      <c r="P16" s="26"/>
      <c r="Q16" s="26"/>
    </row>
    <row r="17" spans="1:17" ht="111" customHeight="1">
      <c r="A17" s="15">
        <v>15</v>
      </c>
      <c r="B17" s="19">
        <v>12053077</v>
      </c>
      <c r="C17" s="20" t="s">
        <v>41</v>
      </c>
      <c r="D17" s="11" t="s">
        <v>3</v>
      </c>
      <c r="E17" s="16">
        <v>1</v>
      </c>
      <c r="F17" s="26">
        <v>103</v>
      </c>
      <c r="G17" s="29"/>
      <c r="H17" s="29"/>
      <c r="I17" s="26"/>
      <c r="J17" s="29"/>
      <c r="K17" s="29"/>
      <c r="L17" s="29"/>
      <c r="M17" s="29"/>
      <c r="N17" s="29"/>
      <c r="O17" s="26"/>
      <c r="P17" s="26"/>
      <c r="Q17" s="26"/>
    </row>
    <row r="18" spans="1:17" ht="99" customHeight="1">
      <c r="A18" s="15">
        <v>16</v>
      </c>
      <c r="B18" s="19">
        <v>12053078</v>
      </c>
      <c r="C18" s="20" t="s">
        <v>42</v>
      </c>
      <c r="D18" s="11" t="s">
        <v>3</v>
      </c>
      <c r="E18" s="16">
        <v>1</v>
      </c>
      <c r="F18" s="26"/>
      <c r="G18" s="29"/>
      <c r="H18" s="29"/>
      <c r="I18" s="26"/>
      <c r="J18" s="29"/>
      <c r="K18" s="29"/>
      <c r="L18" s="29">
        <v>318</v>
      </c>
      <c r="M18" s="29"/>
      <c r="N18" s="29"/>
      <c r="O18" s="26"/>
      <c r="P18" s="26"/>
      <c r="Q18" s="26"/>
    </row>
    <row r="19" spans="1:17" ht="99" customHeight="1">
      <c r="A19" s="15">
        <v>17</v>
      </c>
      <c r="B19" s="19">
        <v>12053079</v>
      </c>
      <c r="C19" s="20" t="s">
        <v>43</v>
      </c>
      <c r="D19" s="11" t="s">
        <v>3</v>
      </c>
      <c r="E19" s="16">
        <v>1</v>
      </c>
      <c r="F19" s="26"/>
      <c r="G19" s="29"/>
      <c r="H19" s="29"/>
      <c r="I19" s="26"/>
      <c r="J19" s="29"/>
      <c r="K19" s="29">
        <v>335</v>
      </c>
      <c r="L19" s="29"/>
      <c r="M19" s="29"/>
      <c r="N19" s="29"/>
      <c r="O19" s="26"/>
      <c r="P19" s="26"/>
      <c r="Q19" s="26"/>
    </row>
    <row r="20" spans="1:17" ht="108" customHeight="1">
      <c r="A20" s="15">
        <v>18</v>
      </c>
      <c r="B20" s="19">
        <v>12053061</v>
      </c>
      <c r="C20" s="20" t="s">
        <v>91</v>
      </c>
      <c r="D20" s="11" t="s">
        <v>3</v>
      </c>
      <c r="E20" s="16">
        <v>1</v>
      </c>
      <c r="F20" s="26"/>
      <c r="G20" s="29">
        <v>650</v>
      </c>
      <c r="H20" s="29"/>
      <c r="I20" s="26"/>
      <c r="J20" s="29"/>
      <c r="K20" s="29"/>
      <c r="L20" s="29"/>
      <c r="M20" s="29"/>
      <c r="N20" s="29"/>
      <c r="O20" s="26"/>
      <c r="P20" s="26"/>
      <c r="Q20" s="26"/>
    </row>
    <row r="21" spans="1:17" ht="107.25" customHeight="1">
      <c r="A21" s="15">
        <v>19</v>
      </c>
      <c r="B21" s="19">
        <v>12053062</v>
      </c>
      <c r="C21" s="20" t="s">
        <v>33</v>
      </c>
      <c r="D21" s="11" t="s">
        <v>3</v>
      </c>
      <c r="E21" s="16">
        <v>1</v>
      </c>
      <c r="F21" s="26"/>
      <c r="G21" s="29">
        <v>650</v>
      </c>
      <c r="H21" s="29"/>
      <c r="I21" s="26"/>
      <c r="J21" s="29"/>
      <c r="K21" s="29"/>
      <c r="L21" s="29"/>
      <c r="M21" s="29"/>
      <c r="N21" s="29"/>
      <c r="O21" s="26"/>
      <c r="P21" s="26"/>
      <c r="Q21" s="26"/>
    </row>
    <row r="22" spans="1:17" ht="122.25" customHeight="1">
      <c r="A22" s="15">
        <v>20</v>
      </c>
      <c r="B22" s="19">
        <v>12053041</v>
      </c>
      <c r="C22" s="20" t="s">
        <v>90</v>
      </c>
      <c r="D22" s="11" t="s">
        <v>3</v>
      </c>
      <c r="E22" s="16">
        <v>1</v>
      </c>
      <c r="F22" s="26"/>
      <c r="G22" s="29"/>
      <c r="H22" s="29"/>
      <c r="I22" s="26"/>
      <c r="J22" s="29"/>
      <c r="K22" s="29"/>
      <c r="L22" s="29"/>
      <c r="M22" s="29"/>
      <c r="N22" s="29"/>
      <c r="O22" s="26"/>
      <c r="P22" s="26">
        <v>29</v>
      </c>
      <c r="Q22" s="26"/>
    </row>
    <row r="23" spans="1:17" ht="124.5" customHeight="1">
      <c r="A23" s="15">
        <v>21</v>
      </c>
      <c r="B23" s="19">
        <v>12053063</v>
      </c>
      <c r="C23" s="20" t="s">
        <v>88</v>
      </c>
      <c r="D23" s="11" t="s">
        <v>3</v>
      </c>
      <c r="E23" s="16">
        <v>1</v>
      </c>
      <c r="F23" s="26"/>
      <c r="G23" s="29">
        <v>650</v>
      </c>
      <c r="H23" s="29"/>
      <c r="I23" s="26"/>
      <c r="J23" s="29"/>
      <c r="K23" s="29"/>
      <c r="L23" s="29"/>
      <c r="M23" s="29"/>
      <c r="N23" s="29"/>
      <c r="O23" s="26"/>
      <c r="P23" s="26"/>
      <c r="Q23" s="26"/>
    </row>
    <row r="24" spans="1:17" ht="124.5" customHeight="1">
      <c r="A24" s="15">
        <v>22</v>
      </c>
      <c r="B24" s="19">
        <v>12053080</v>
      </c>
      <c r="C24" s="20" t="s">
        <v>44</v>
      </c>
      <c r="D24" s="11" t="s">
        <v>3</v>
      </c>
      <c r="E24" s="16">
        <v>1</v>
      </c>
      <c r="F24" s="26"/>
      <c r="G24" s="29"/>
      <c r="H24" s="29"/>
      <c r="I24" s="26"/>
      <c r="J24" s="29"/>
      <c r="K24" s="29"/>
      <c r="L24" s="29"/>
      <c r="M24" s="29"/>
      <c r="N24" s="29"/>
      <c r="O24" s="26"/>
      <c r="P24" s="26">
        <v>29</v>
      </c>
      <c r="Q24" s="26"/>
    </row>
    <row r="25" spans="1:17" ht="124.5" customHeight="1">
      <c r="A25" s="15">
        <v>23</v>
      </c>
      <c r="B25" s="19">
        <v>12053081</v>
      </c>
      <c r="C25" s="20" t="s">
        <v>86</v>
      </c>
      <c r="D25" s="11" t="s">
        <v>3</v>
      </c>
      <c r="E25" s="16">
        <v>1</v>
      </c>
      <c r="F25" s="26"/>
      <c r="G25" s="29"/>
      <c r="H25" s="29"/>
      <c r="I25" s="26"/>
      <c r="J25" s="29"/>
      <c r="K25" s="29"/>
      <c r="L25" s="29"/>
      <c r="M25" s="29"/>
      <c r="N25" s="29">
        <v>356</v>
      </c>
      <c r="O25" s="26"/>
      <c r="P25" s="26"/>
      <c r="Q25" s="26"/>
    </row>
    <row r="26" spans="1:17" ht="124.5" customHeight="1">
      <c r="A26" s="15">
        <v>24</v>
      </c>
      <c r="B26" s="19">
        <v>12053082</v>
      </c>
      <c r="C26" s="20" t="s">
        <v>89</v>
      </c>
      <c r="D26" s="11" t="s">
        <v>3</v>
      </c>
      <c r="E26" s="16">
        <v>1</v>
      </c>
      <c r="F26" s="26"/>
      <c r="G26" s="29"/>
      <c r="H26" s="29"/>
      <c r="I26" s="26"/>
      <c r="J26" s="29"/>
      <c r="K26" s="29"/>
      <c r="L26" s="29"/>
      <c r="M26" s="29"/>
      <c r="N26" s="29"/>
      <c r="O26" s="26"/>
      <c r="P26" s="26">
        <v>29</v>
      </c>
      <c r="Q26" s="26"/>
    </row>
    <row r="27" spans="1:17" ht="84.75" customHeight="1">
      <c r="A27" s="15">
        <v>25</v>
      </c>
      <c r="B27" s="19">
        <v>12053083</v>
      </c>
      <c r="C27" s="20" t="s">
        <v>56</v>
      </c>
      <c r="D27" s="11" t="s">
        <v>3</v>
      </c>
      <c r="E27" s="16">
        <v>1</v>
      </c>
      <c r="F27" s="26"/>
      <c r="G27" s="29"/>
      <c r="H27" s="29">
        <v>511</v>
      </c>
      <c r="I27" s="26"/>
      <c r="J27" s="29"/>
      <c r="K27" s="29"/>
      <c r="L27" s="29"/>
      <c r="M27" s="29"/>
      <c r="N27" s="29"/>
      <c r="O27" s="26"/>
      <c r="P27" s="26"/>
      <c r="Q27" s="26"/>
    </row>
    <row r="28" spans="1:17" ht="78.75">
      <c r="A28" s="15">
        <v>26</v>
      </c>
      <c r="B28" s="19">
        <v>12053085</v>
      </c>
      <c r="C28" s="20" t="s">
        <v>55</v>
      </c>
      <c r="D28" s="11" t="s">
        <v>3</v>
      </c>
      <c r="E28" s="16">
        <v>1</v>
      </c>
      <c r="F28" s="26"/>
      <c r="G28" s="29"/>
      <c r="H28" s="29"/>
      <c r="I28" s="26">
        <v>463</v>
      </c>
      <c r="J28" s="29"/>
      <c r="K28" s="29"/>
      <c r="L28" s="29"/>
      <c r="M28" s="29"/>
      <c r="N28" s="29"/>
      <c r="O28" s="26"/>
      <c r="P28" s="26"/>
      <c r="Q28" s="26"/>
    </row>
    <row r="29" spans="1:17" ht="89.25" customHeight="1">
      <c r="A29" s="15">
        <v>27</v>
      </c>
      <c r="B29" s="19">
        <v>12053052</v>
      </c>
      <c r="C29" s="20" t="s">
        <v>20</v>
      </c>
      <c r="D29" s="11" t="s">
        <v>3</v>
      </c>
      <c r="E29" s="14">
        <v>1</v>
      </c>
      <c r="F29" s="26"/>
      <c r="G29" s="29">
        <v>650</v>
      </c>
      <c r="H29" s="29"/>
      <c r="I29" s="26"/>
      <c r="J29" s="29"/>
      <c r="K29" s="29"/>
      <c r="L29" s="29"/>
      <c r="M29" s="29"/>
      <c r="N29" s="29"/>
      <c r="O29" s="26"/>
      <c r="P29" s="26"/>
      <c r="Q29" s="26"/>
    </row>
    <row r="30" spans="1:17" ht="113.25" customHeight="1">
      <c r="A30" s="15">
        <v>28</v>
      </c>
      <c r="B30" s="19">
        <v>12053040</v>
      </c>
      <c r="C30" s="20" t="s">
        <v>25</v>
      </c>
      <c r="D30" s="11" t="s">
        <v>3</v>
      </c>
      <c r="E30" s="16">
        <v>1</v>
      </c>
      <c r="F30" s="26"/>
      <c r="G30" s="29"/>
      <c r="H30" s="29"/>
      <c r="I30" s="26"/>
      <c r="J30" s="29"/>
      <c r="K30" s="29"/>
      <c r="L30" s="29"/>
      <c r="M30" s="29"/>
      <c r="N30" s="29"/>
      <c r="O30" s="26"/>
      <c r="P30" s="26">
        <v>29</v>
      </c>
      <c r="Q30" s="26"/>
    </row>
  </sheetData>
  <mergeCells count="10">
    <mergeCell ref="E1:E2"/>
    <mergeCell ref="D1:D2"/>
    <mergeCell ref="K1:O1"/>
    <mergeCell ref="P1:P2"/>
    <mergeCell ref="Q1:Q2"/>
    <mergeCell ref="J1:J2"/>
    <mergeCell ref="G1:G2"/>
    <mergeCell ref="F1:F2"/>
    <mergeCell ref="H1:H2"/>
    <mergeCell ref="I1:I2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activeCell="A9" sqref="A9:G9"/>
    </sheetView>
  </sheetViews>
  <sheetFormatPr defaultRowHeight="15"/>
  <cols>
    <col min="1" max="1" width="5.28515625" bestFit="1" customWidth="1"/>
    <col min="2" max="2" width="13.42578125" bestFit="1" customWidth="1"/>
    <col min="3" max="3" width="52.5703125" customWidth="1"/>
    <col min="4" max="4" width="7.140625" bestFit="1" customWidth="1"/>
    <col min="5" max="5" width="6.5703125" customWidth="1"/>
    <col min="6" max="6" width="18.140625" customWidth="1"/>
    <col min="7" max="7" width="24.28515625" customWidth="1"/>
  </cols>
  <sheetData>
    <row r="1" spans="1:7">
      <c r="B1" s="1"/>
      <c r="C1" s="2"/>
      <c r="D1" s="1"/>
      <c r="E1" s="1"/>
    </row>
    <row r="2" spans="1:7" ht="15.75">
      <c r="A2" s="51" t="s">
        <v>112</v>
      </c>
      <c r="B2" s="51"/>
      <c r="C2" s="51"/>
      <c r="D2" s="51"/>
      <c r="E2" s="51"/>
      <c r="F2" s="51"/>
      <c r="G2" s="52"/>
    </row>
    <row r="3" spans="1:7" ht="18" customHeight="1">
      <c r="A3" s="53" t="s">
        <v>7</v>
      </c>
      <c r="B3" s="54"/>
      <c r="C3" s="54"/>
      <c r="D3" s="54"/>
      <c r="E3" s="54"/>
      <c r="F3" s="54"/>
      <c r="G3" s="55"/>
    </row>
    <row r="4" spans="1:7">
      <c r="A4" s="53" t="s">
        <v>8</v>
      </c>
      <c r="B4" s="54"/>
      <c r="C4" s="54"/>
      <c r="D4" s="53" t="s">
        <v>13</v>
      </c>
      <c r="E4" s="54"/>
      <c r="F4" s="54"/>
      <c r="G4" s="55"/>
    </row>
    <row r="5" spans="1:7" ht="18" customHeight="1">
      <c r="A5" s="53" t="s">
        <v>9</v>
      </c>
      <c r="B5" s="54"/>
      <c r="C5" s="54"/>
      <c r="D5" s="54"/>
      <c r="E5" s="54"/>
      <c r="F5" s="54"/>
      <c r="G5" s="55"/>
    </row>
    <row r="6" spans="1:7" ht="18" customHeight="1">
      <c r="A6" s="53" t="s">
        <v>10</v>
      </c>
      <c r="B6" s="54"/>
      <c r="C6" s="54"/>
      <c r="D6" s="54"/>
      <c r="E6" s="54"/>
      <c r="F6" s="54"/>
      <c r="G6" s="55"/>
    </row>
    <row r="7" spans="1:7">
      <c r="A7" s="53" t="s">
        <v>11</v>
      </c>
      <c r="B7" s="54"/>
      <c r="C7" s="54"/>
      <c r="D7" s="53" t="s">
        <v>15</v>
      </c>
      <c r="E7" s="54"/>
      <c r="F7" s="54"/>
      <c r="G7" s="55"/>
    </row>
    <row r="8" spans="1:7" ht="24.75" customHeight="1">
      <c r="A8" s="53" t="s">
        <v>12</v>
      </c>
      <c r="B8" s="54"/>
      <c r="C8" s="54"/>
      <c r="D8" s="53" t="s">
        <v>14</v>
      </c>
      <c r="E8" s="54"/>
      <c r="F8" s="54"/>
      <c r="G8" s="55"/>
    </row>
    <row r="9" spans="1:7" ht="39" customHeight="1">
      <c r="A9" s="53" t="s">
        <v>113</v>
      </c>
      <c r="B9" s="54"/>
      <c r="C9" s="54"/>
      <c r="D9" s="54"/>
      <c r="E9" s="54"/>
      <c r="F9" s="54"/>
      <c r="G9" s="55"/>
    </row>
    <row r="10" spans="1:7" ht="23.25" customHeight="1">
      <c r="A10" s="62" t="s">
        <v>52</v>
      </c>
      <c r="B10" s="62"/>
      <c r="C10" s="62" t="s">
        <v>53</v>
      </c>
      <c r="D10" s="62"/>
      <c r="E10" s="62"/>
      <c r="F10" s="62"/>
      <c r="G10" s="62"/>
    </row>
    <row r="11" spans="1:7" s="6" customFormat="1" ht="15" customHeight="1">
      <c r="A11" s="46" t="s">
        <v>109</v>
      </c>
      <c r="B11" s="46"/>
      <c r="C11" s="47" t="s">
        <v>47</v>
      </c>
      <c r="D11" s="47"/>
      <c r="E11" s="47"/>
      <c r="F11" s="47"/>
      <c r="G11" s="47"/>
    </row>
    <row r="12" spans="1:7" s="6" customFormat="1" ht="15" customHeight="1">
      <c r="A12" s="46" t="s">
        <v>109</v>
      </c>
      <c r="B12" s="46"/>
      <c r="C12" s="47" t="s">
        <v>48</v>
      </c>
      <c r="D12" s="47"/>
      <c r="E12" s="47"/>
      <c r="F12" s="47"/>
      <c r="G12" s="47"/>
    </row>
    <row r="13" spans="1:7" s="6" customFormat="1" ht="28.5" customHeight="1">
      <c r="A13" s="46" t="s">
        <v>109</v>
      </c>
      <c r="B13" s="46"/>
      <c r="C13" s="48" t="s">
        <v>49</v>
      </c>
      <c r="D13" s="49"/>
      <c r="E13" s="49"/>
      <c r="F13" s="49"/>
      <c r="G13" s="50"/>
    </row>
    <row r="14" spans="1:7" s="6" customFormat="1" ht="28.5" customHeight="1">
      <c r="A14" s="46" t="s">
        <v>109</v>
      </c>
      <c r="B14" s="46"/>
      <c r="C14" s="48" t="s">
        <v>68</v>
      </c>
      <c r="D14" s="49"/>
      <c r="E14" s="49"/>
      <c r="F14" s="49"/>
      <c r="G14" s="50"/>
    </row>
    <row r="15" spans="1:7" s="6" customFormat="1" ht="15" customHeight="1">
      <c r="A15" s="46" t="s">
        <v>109</v>
      </c>
      <c r="B15" s="46"/>
      <c r="C15" s="47" t="s">
        <v>50</v>
      </c>
      <c r="D15" s="47"/>
      <c r="E15" s="47"/>
      <c r="F15" s="47"/>
      <c r="G15" s="47"/>
    </row>
    <row r="16" spans="1:7" s="6" customFormat="1" ht="15" customHeight="1">
      <c r="A16" s="46" t="s">
        <v>109</v>
      </c>
      <c r="B16" s="46"/>
      <c r="C16" s="47" t="s">
        <v>94</v>
      </c>
      <c r="D16" s="47"/>
      <c r="E16" s="47"/>
      <c r="F16" s="47"/>
      <c r="G16" s="47"/>
    </row>
    <row r="17" spans="1:7" s="6" customFormat="1" ht="15" customHeight="1">
      <c r="A17" s="46" t="s">
        <v>92</v>
      </c>
      <c r="B17" s="46"/>
      <c r="C17" s="47" t="s">
        <v>54</v>
      </c>
      <c r="D17" s="47"/>
      <c r="E17" s="47"/>
      <c r="F17" s="47"/>
      <c r="G17" s="47"/>
    </row>
    <row r="18" spans="1:7" s="6" customFormat="1" ht="15" customHeight="1">
      <c r="A18" s="46" t="s">
        <v>93</v>
      </c>
      <c r="B18" s="46"/>
      <c r="C18" s="47" t="s">
        <v>51</v>
      </c>
      <c r="D18" s="47"/>
      <c r="E18" s="47"/>
      <c r="F18" s="47"/>
      <c r="G18" s="47"/>
    </row>
    <row r="19" spans="1:7" s="35" customFormat="1" ht="18" customHeight="1">
      <c r="A19" s="37" t="s">
        <v>16</v>
      </c>
      <c r="B19" s="38" t="s">
        <v>17</v>
      </c>
      <c r="C19" s="39" t="s">
        <v>30</v>
      </c>
      <c r="D19" s="40" t="s">
        <v>31</v>
      </c>
      <c r="E19" s="40" t="s">
        <v>0</v>
      </c>
      <c r="F19" s="40" t="s">
        <v>1</v>
      </c>
      <c r="G19" s="40" t="s">
        <v>2</v>
      </c>
    </row>
    <row r="20" spans="1:7" ht="102.75" customHeight="1">
      <c r="A20" s="15">
        <v>1</v>
      </c>
      <c r="B20" s="18">
        <v>12053069</v>
      </c>
      <c r="C20" s="20" t="s">
        <v>58</v>
      </c>
      <c r="D20" s="32" t="s">
        <v>3</v>
      </c>
      <c r="E20" s="12">
        <v>1</v>
      </c>
      <c r="F20" s="13">
        <v>0</v>
      </c>
      <c r="G20" s="13">
        <f>F20*E20</f>
        <v>0</v>
      </c>
    </row>
    <row r="21" spans="1:7" ht="99.75" customHeight="1">
      <c r="A21" s="15">
        <v>2</v>
      </c>
      <c r="B21" s="18">
        <v>12053070</v>
      </c>
      <c r="C21" s="21" t="s">
        <v>34</v>
      </c>
      <c r="D21" s="32" t="s">
        <v>3</v>
      </c>
      <c r="E21" s="12">
        <v>1</v>
      </c>
      <c r="F21" s="13">
        <v>0</v>
      </c>
      <c r="G21" s="13">
        <f t="shared" ref="G21:G47" si="0">F21*E21</f>
        <v>0</v>
      </c>
    </row>
    <row r="22" spans="1:7" ht="97.5" customHeight="1">
      <c r="A22" s="15">
        <v>3</v>
      </c>
      <c r="B22" s="18">
        <v>12053071</v>
      </c>
      <c r="C22" s="21" t="s">
        <v>35</v>
      </c>
      <c r="D22" s="32" t="s">
        <v>3</v>
      </c>
      <c r="E22" s="12">
        <v>1</v>
      </c>
      <c r="F22" s="13">
        <v>0</v>
      </c>
      <c r="G22" s="13">
        <f t="shared" si="0"/>
        <v>0</v>
      </c>
    </row>
    <row r="23" spans="1:7" ht="104.25" customHeight="1">
      <c r="A23" s="15">
        <v>4</v>
      </c>
      <c r="B23" s="19">
        <v>12053045</v>
      </c>
      <c r="C23" s="21" t="s">
        <v>36</v>
      </c>
      <c r="D23" s="32" t="s">
        <v>3</v>
      </c>
      <c r="E23" s="12">
        <v>1</v>
      </c>
      <c r="F23" s="13">
        <v>0</v>
      </c>
      <c r="G23" s="13">
        <f t="shared" si="0"/>
        <v>0</v>
      </c>
    </row>
    <row r="24" spans="1:7" ht="102" customHeight="1">
      <c r="A24" s="15">
        <v>5</v>
      </c>
      <c r="B24" s="19">
        <v>12053072</v>
      </c>
      <c r="C24" s="21" t="s">
        <v>37</v>
      </c>
      <c r="D24" s="32" t="s">
        <v>3</v>
      </c>
      <c r="E24" s="12">
        <v>1</v>
      </c>
      <c r="F24" s="13">
        <v>0</v>
      </c>
      <c r="G24" s="13">
        <f t="shared" si="0"/>
        <v>0</v>
      </c>
    </row>
    <row r="25" spans="1:7" ht="105.75" customHeight="1">
      <c r="A25" s="15">
        <v>6</v>
      </c>
      <c r="B25" s="19">
        <v>12053073</v>
      </c>
      <c r="C25" s="20" t="s">
        <v>87</v>
      </c>
      <c r="D25" s="32" t="s">
        <v>3</v>
      </c>
      <c r="E25" s="12">
        <v>1</v>
      </c>
      <c r="F25" s="13">
        <v>0</v>
      </c>
      <c r="G25" s="13">
        <f t="shared" si="0"/>
        <v>0</v>
      </c>
    </row>
    <row r="26" spans="1:7" ht="97.5" customHeight="1">
      <c r="A26" s="15">
        <v>7</v>
      </c>
      <c r="B26" s="19">
        <v>12053074</v>
      </c>
      <c r="C26" s="20" t="s">
        <v>39</v>
      </c>
      <c r="D26" s="32" t="s">
        <v>3</v>
      </c>
      <c r="E26" s="12">
        <v>1</v>
      </c>
      <c r="F26" s="13">
        <v>0</v>
      </c>
      <c r="G26" s="13">
        <f t="shared" si="0"/>
        <v>0</v>
      </c>
    </row>
    <row r="27" spans="1:7" ht="81" customHeight="1">
      <c r="A27" s="15">
        <v>8</v>
      </c>
      <c r="B27" s="19">
        <v>12053050</v>
      </c>
      <c r="C27" s="20" t="s">
        <v>18</v>
      </c>
      <c r="D27" s="32" t="s">
        <v>3</v>
      </c>
      <c r="E27" s="12">
        <v>1</v>
      </c>
      <c r="F27" s="13">
        <v>0</v>
      </c>
      <c r="G27" s="13">
        <f t="shared" si="0"/>
        <v>0</v>
      </c>
    </row>
    <row r="28" spans="1:7" ht="81.75" customHeight="1">
      <c r="A28" s="15">
        <v>9</v>
      </c>
      <c r="B28" s="19">
        <v>12053051</v>
      </c>
      <c r="C28" s="20" t="s">
        <v>19</v>
      </c>
      <c r="D28" s="32" t="s">
        <v>3</v>
      </c>
      <c r="E28" s="12">
        <v>1</v>
      </c>
      <c r="F28" s="13">
        <v>0</v>
      </c>
      <c r="G28" s="13">
        <f t="shared" si="0"/>
        <v>0</v>
      </c>
    </row>
    <row r="29" spans="1:7" ht="82.5" customHeight="1">
      <c r="A29" s="15">
        <v>10</v>
      </c>
      <c r="B29" s="19">
        <v>12053053</v>
      </c>
      <c r="C29" s="20" t="s">
        <v>21</v>
      </c>
      <c r="D29" s="32" t="s">
        <v>3</v>
      </c>
      <c r="E29" s="15">
        <v>1</v>
      </c>
      <c r="F29" s="13">
        <v>0</v>
      </c>
      <c r="G29" s="13">
        <f t="shared" si="0"/>
        <v>0</v>
      </c>
    </row>
    <row r="30" spans="1:7" ht="88.5" customHeight="1">
      <c r="A30" s="15">
        <v>11</v>
      </c>
      <c r="B30" s="19">
        <v>12053054</v>
      </c>
      <c r="C30" s="20" t="s">
        <v>22</v>
      </c>
      <c r="D30" s="32" t="s">
        <v>3</v>
      </c>
      <c r="E30" s="15">
        <v>1</v>
      </c>
      <c r="F30" s="13">
        <v>0</v>
      </c>
      <c r="G30" s="13">
        <f t="shared" si="0"/>
        <v>0</v>
      </c>
    </row>
    <row r="31" spans="1:7" ht="84.75" customHeight="1">
      <c r="A31" s="15">
        <v>12</v>
      </c>
      <c r="B31" s="19">
        <v>12053055</v>
      </c>
      <c r="C31" s="20" t="s">
        <v>23</v>
      </c>
      <c r="D31" s="32" t="s">
        <v>3</v>
      </c>
      <c r="E31" s="15">
        <v>1</v>
      </c>
      <c r="F31" s="13">
        <v>0</v>
      </c>
      <c r="G31" s="13">
        <f t="shared" si="0"/>
        <v>0</v>
      </c>
    </row>
    <row r="32" spans="1:7" ht="92.25" customHeight="1">
      <c r="A32" s="15">
        <v>13</v>
      </c>
      <c r="B32" s="19">
        <v>12053075</v>
      </c>
      <c r="C32" s="20" t="s">
        <v>46</v>
      </c>
      <c r="D32" s="32" t="s">
        <v>3</v>
      </c>
      <c r="E32" s="15">
        <v>1</v>
      </c>
      <c r="F32" s="13">
        <v>0</v>
      </c>
      <c r="G32" s="13">
        <f t="shared" si="0"/>
        <v>0</v>
      </c>
    </row>
    <row r="33" spans="1:7" ht="90" customHeight="1">
      <c r="A33" s="15">
        <v>14</v>
      </c>
      <c r="B33" s="19">
        <v>12053076</v>
      </c>
      <c r="C33" s="20" t="s">
        <v>40</v>
      </c>
      <c r="D33" s="32" t="s">
        <v>3</v>
      </c>
      <c r="E33" s="16">
        <v>1</v>
      </c>
      <c r="F33" s="13">
        <v>0</v>
      </c>
      <c r="G33" s="13">
        <f t="shared" si="0"/>
        <v>0</v>
      </c>
    </row>
    <row r="34" spans="1:7" ht="111" customHeight="1">
      <c r="A34" s="15">
        <v>15</v>
      </c>
      <c r="B34" s="19">
        <v>12053077</v>
      </c>
      <c r="C34" s="20" t="s">
        <v>41</v>
      </c>
      <c r="D34" s="32" t="s">
        <v>3</v>
      </c>
      <c r="E34" s="16">
        <v>1</v>
      </c>
      <c r="F34" s="13">
        <v>0</v>
      </c>
      <c r="G34" s="13">
        <f t="shared" si="0"/>
        <v>0</v>
      </c>
    </row>
    <row r="35" spans="1:7" ht="99" customHeight="1">
      <c r="A35" s="15">
        <v>16</v>
      </c>
      <c r="B35" s="19">
        <v>12053078</v>
      </c>
      <c r="C35" s="20" t="s">
        <v>42</v>
      </c>
      <c r="D35" s="32" t="s">
        <v>3</v>
      </c>
      <c r="E35" s="16">
        <v>1</v>
      </c>
      <c r="F35" s="13">
        <v>0</v>
      </c>
      <c r="G35" s="13">
        <f t="shared" si="0"/>
        <v>0</v>
      </c>
    </row>
    <row r="36" spans="1:7" ht="99" customHeight="1">
      <c r="A36" s="15">
        <v>17</v>
      </c>
      <c r="B36" s="19">
        <v>12053079</v>
      </c>
      <c r="C36" s="20" t="s">
        <v>43</v>
      </c>
      <c r="D36" s="32" t="s">
        <v>3</v>
      </c>
      <c r="E36" s="16">
        <v>1</v>
      </c>
      <c r="F36" s="13">
        <v>0</v>
      </c>
      <c r="G36" s="13">
        <f t="shared" si="0"/>
        <v>0</v>
      </c>
    </row>
    <row r="37" spans="1:7" ht="108" customHeight="1">
      <c r="A37" s="15">
        <v>18</v>
      </c>
      <c r="B37" s="19">
        <v>12053061</v>
      </c>
      <c r="C37" s="20" t="s">
        <v>91</v>
      </c>
      <c r="D37" s="32" t="s">
        <v>3</v>
      </c>
      <c r="E37" s="16">
        <v>1</v>
      </c>
      <c r="F37" s="13">
        <v>0</v>
      </c>
      <c r="G37" s="13">
        <f t="shared" si="0"/>
        <v>0</v>
      </c>
    </row>
    <row r="38" spans="1:7" ht="107.25" customHeight="1">
      <c r="A38" s="15">
        <v>19</v>
      </c>
      <c r="B38" s="19">
        <v>12053062</v>
      </c>
      <c r="C38" s="20" t="s">
        <v>33</v>
      </c>
      <c r="D38" s="32" t="s">
        <v>3</v>
      </c>
      <c r="E38" s="16">
        <v>1</v>
      </c>
      <c r="F38" s="13">
        <v>0</v>
      </c>
      <c r="G38" s="13">
        <f t="shared" si="0"/>
        <v>0</v>
      </c>
    </row>
    <row r="39" spans="1:7" ht="122.25" customHeight="1">
      <c r="A39" s="15">
        <v>20</v>
      </c>
      <c r="B39" s="19">
        <v>12053041</v>
      </c>
      <c r="C39" s="20" t="s">
        <v>90</v>
      </c>
      <c r="D39" s="32" t="s">
        <v>3</v>
      </c>
      <c r="E39" s="16">
        <v>1</v>
      </c>
      <c r="F39" s="13">
        <v>0</v>
      </c>
      <c r="G39" s="13">
        <f t="shared" si="0"/>
        <v>0</v>
      </c>
    </row>
    <row r="40" spans="1:7" ht="124.5" customHeight="1">
      <c r="A40" s="15">
        <v>21</v>
      </c>
      <c r="B40" s="19">
        <v>12053063</v>
      </c>
      <c r="C40" s="20" t="s">
        <v>88</v>
      </c>
      <c r="D40" s="32" t="s">
        <v>3</v>
      </c>
      <c r="E40" s="16">
        <v>1</v>
      </c>
      <c r="F40" s="13">
        <v>0</v>
      </c>
      <c r="G40" s="13">
        <f t="shared" si="0"/>
        <v>0</v>
      </c>
    </row>
    <row r="41" spans="1:7" ht="124.5" customHeight="1">
      <c r="A41" s="15">
        <v>22</v>
      </c>
      <c r="B41" s="19">
        <v>12053080</v>
      </c>
      <c r="C41" s="20" t="s">
        <v>44</v>
      </c>
      <c r="D41" s="32" t="s">
        <v>3</v>
      </c>
      <c r="E41" s="16">
        <v>1</v>
      </c>
      <c r="F41" s="13">
        <v>0</v>
      </c>
      <c r="G41" s="13">
        <f t="shared" si="0"/>
        <v>0</v>
      </c>
    </row>
    <row r="42" spans="1:7" ht="124.5" customHeight="1">
      <c r="A42" s="15">
        <v>23</v>
      </c>
      <c r="B42" s="19">
        <v>12053081</v>
      </c>
      <c r="C42" s="20" t="s">
        <v>86</v>
      </c>
      <c r="D42" s="32" t="s">
        <v>3</v>
      </c>
      <c r="E42" s="16">
        <v>1</v>
      </c>
      <c r="F42" s="13">
        <v>0</v>
      </c>
      <c r="G42" s="13">
        <f t="shared" si="0"/>
        <v>0</v>
      </c>
    </row>
    <row r="43" spans="1:7" ht="124.5" customHeight="1">
      <c r="A43" s="15">
        <v>24</v>
      </c>
      <c r="B43" s="19">
        <v>12053082</v>
      </c>
      <c r="C43" s="20" t="s">
        <v>89</v>
      </c>
      <c r="D43" s="32" t="s">
        <v>3</v>
      </c>
      <c r="E43" s="16">
        <v>1</v>
      </c>
      <c r="F43" s="13">
        <v>0</v>
      </c>
      <c r="G43" s="13">
        <f t="shared" si="0"/>
        <v>0</v>
      </c>
    </row>
    <row r="44" spans="1:7" ht="84.75" customHeight="1">
      <c r="A44" s="15">
        <v>25</v>
      </c>
      <c r="B44" s="19">
        <v>12053083</v>
      </c>
      <c r="C44" s="20" t="s">
        <v>56</v>
      </c>
      <c r="D44" s="32" t="s">
        <v>3</v>
      </c>
      <c r="E44" s="16">
        <v>1</v>
      </c>
      <c r="F44" s="13">
        <v>0</v>
      </c>
      <c r="G44" s="13">
        <f t="shared" si="0"/>
        <v>0</v>
      </c>
    </row>
    <row r="45" spans="1:7" ht="78.75">
      <c r="A45" s="15">
        <v>26</v>
      </c>
      <c r="B45" s="19">
        <v>12053085</v>
      </c>
      <c r="C45" s="20" t="s">
        <v>55</v>
      </c>
      <c r="D45" s="32" t="s">
        <v>3</v>
      </c>
      <c r="E45" s="16">
        <v>1</v>
      </c>
      <c r="F45" s="13">
        <v>0</v>
      </c>
      <c r="G45" s="13">
        <f t="shared" si="0"/>
        <v>0</v>
      </c>
    </row>
    <row r="46" spans="1:7" ht="89.25" customHeight="1">
      <c r="A46" s="15">
        <v>27</v>
      </c>
      <c r="B46" s="19">
        <v>12053052</v>
      </c>
      <c r="C46" s="20" t="s">
        <v>20</v>
      </c>
      <c r="D46" s="32" t="s">
        <v>3</v>
      </c>
      <c r="E46" s="14">
        <v>1</v>
      </c>
      <c r="F46" s="13">
        <v>0</v>
      </c>
      <c r="G46" s="13">
        <f t="shared" si="0"/>
        <v>0</v>
      </c>
    </row>
    <row r="47" spans="1:7" ht="113.25" customHeight="1">
      <c r="A47" s="15">
        <v>28</v>
      </c>
      <c r="B47" s="19">
        <v>12053040</v>
      </c>
      <c r="C47" s="20" t="s">
        <v>25</v>
      </c>
      <c r="D47" s="32" t="s">
        <v>3</v>
      </c>
      <c r="E47" s="16">
        <v>1</v>
      </c>
      <c r="F47" s="13">
        <v>0</v>
      </c>
      <c r="G47" s="13">
        <f t="shared" si="0"/>
        <v>0</v>
      </c>
    </row>
    <row r="48" spans="1:7" ht="20.25" customHeight="1">
      <c r="A48" s="57" t="s">
        <v>110</v>
      </c>
      <c r="B48" s="58"/>
      <c r="C48" s="58"/>
      <c r="D48" s="58"/>
      <c r="E48" s="58"/>
      <c r="F48" s="59"/>
      <c r="G48" s="17">
        <f>SUM(G20:G47)</f>
        <v>0</v>
      </c>
    </row>
    <row r="49" spans="1:7" ht="15.75">
      <c r="A49" s="6"/>
      <c r="B49" s="7"/>
      <c r="C49" s="8"/>
      <c r="D49" s="7"/>
      <c r="E49" s="7"/>
      <c r="F49" s="9"/>
      <c r="G49" s="9"/>
    </row>
    <row r="50" spans="1:7" ht="13.5" customHeight="1">
      <c r="A50" s="6"/>
      <c r="B50" s="7"/>
      <c r="C50" s="8"/>
      <c r="D50" s="7"/>
      <c r="E50" s="7"/>
      <c r="F50" s="9"/>
      <c r="G50" s="9"/>
    </row>
    <row r="51" spans="1:7" s="6" customFormat="1" ht="15.75">
      <c r="B51" s="60" t="s">
        <v>28</v>
      </c>
      <c r="C51" s="60"/>
      <c r="D51" s="60"/>
      <c r="E51" s="60"/>
      <c r="F51" s="60"/>
      <c r="G51" s="60"/>
    </row>
    <row r="52" spans="1:7" s="6" customFormat="1" ht="15.75">
      <c r="B52" s="7"/>
      <c r="C52" s="8"/>
      <c r="D52" s="7"/>
      <c r="E52" s="7"/>
      <c r="F52" s="9"/>
      <c r="G52" s="9"/>
    </row>
    <row r="53" spans="1:7" s="6" customFormat="1" ht="21" customHeight="1">
      <c r="B53" s="60" t="s">
        <v>32</v>
      </c>
      <c r="C53" s="60"/>
      <c r="D53" s="60"/>
      <c r="E53" s="60"/>
      <c r="F53" s="60"/>
      <c r="G53" s="60"/>
    </row>
    <row r="54" spans="1:7" s="6" customFormat="1" ht="15.75">
      <c r="B54" s="7"/>
      <c r="C54" s="8"/>
      <c r="D54" s="7"/>
      <c r="E54" s="7"/>
      <c r="F54" s="10"/>
      <c r="G54" s="9"/>
    </row>
    <row r="55" spans="1:7" s="6" customFormat="1" ht="15.75">
      <c r="B55" s="7"/>
      <c r="C55" s="8"/>
      <c r="D55" s="7"/>
      <c r="E55" s="7"/>
      <c r="F55" s="9"/>
      <c r="G55" s="9"/>
    </row>
    <row r="56" spans="1:7" s="6" customFormat="1" ht="15.75">
      <c r="B56" s="60" t="s">
        <v>29</v>
      </c>
      <c r="C56" s="61"/>
      <c r="D56" s="56" t="s">
        <v>4</v>
      </c>
      <c r="E56" s="56"/>
      <c r="F56" s="56"/>
      <c r="G56" s="56"/>
    </row>
    <row r="57" spans="1:7" s="6" customFormat="1" ht="15.75">
      <c r="B57" s="7"/>
      <c r="C57" s="8"/>
      <c r="D57" s="56"/>
      <c r="E57" s="56"/>
      <c r="F57" s="56"/>
      <c r="G57" s="56"/>
    </row>
    <row r="58" spans="1:7" s="6" customFormat="1" ht="15.75">
      <c r="B58" s="7"/>
      <c r="C58" s="8"/>
      <c r="D58" s="56"/>
      <c r="E58" s="56"/>
      <c r="F58" s="56"/>
      <c r="G58" s="56"/>
    </row>
    <row r="59" spans="1:7" s="6" customFormat="1" ht="15.75">
      <c r="B59" s="7"/>
      <c r="C59" s="8"/>
      <c r="D59" s="56"/>
      <c r="E59" s="56"/>
      <c r="F59" s="56"/>
      <c r="G59" s="56"/>
    </row>
    <row r="60" spans="1:7" s="6" customFormat="1" ht="15.75">
      <c r="B60" s="7"/>
      <c r="C60" s="8"/>
      <c r="D60" s="56"/>
      <c r="E60" s="56"/>
      <c r="F60" s="56"/>
      <c r="G60" s="56"/>
    </row>
    <row r="61" spans="1:7" s="6" customFormat="1" ht="15.75">
      <c r="B61" s="60" t="s">
        <v>5</v>
      </c>
      <c r="C61" s="61"/>
      <c r="D61" s="56"/>
      <c r="E61" s="56"/>
      <c r="F61" s="56"/>
      <c r="G61" s="56"/>
    </row>
    <row r="62" spans="1:7" s="6" customFormat="1" ht="15.75">
      <c r="B62" s="7"/>
      <c r="C62" s="8"/>
      <c r="D62" s="56"/>
      <c r="E62" s="56"/>
      <c r="F62" s="56"/>
      <c r="G62" s="56"/>
    </row>
    <row r="63" spans="1:7" s="6" customFormat="1" ht="15.75">
      <c r="B63" s="7"/>
      <c r="C63" s="8"/>
      <c r="D63" s="56"/>
      <c r="E63" s="56"/>
      <c r="F63" s="56"/>
      <c r="G63" s="56"/>
    </row>
    <row r="64" spans="1:7" s="6" customFormat="1" ht="15.75">
      <c r="B64" s="60" t="s">
        <v>6</v>
      </c>
      <c r="C64" s="61"/>
      <c r="D64" s="56"/>
      <c r="E64" s="56"/>
      <c r="F64" s="56"/>
      <c r="G64" s="56"/>
    </row>
    <row r="65" spans="1:8" s="6" customFormat="1" ht="15.75"/>
    <row r="66" spans="1:8" ht="15.75">
      <c r="A66" s="6"/>
      <c r="B66" s="6"/>
      <c r="C66" s="6"/>
      <c r="D66" s="6"/>
      <c r="E66" s="6"/>
      <c r="F66" s="6"/>
      <c r="G66" s="6"/>
    </row>
    <row r="67" spans="1:8" ht="15.75">
      <c r="A67" s="6"/>
      <c r="B67" s="34" t="s">
        <v>111</v>
      </c>
      <c r="C67" s="35"/>
      <c r="D67" s="35"/>
      <c r="E67" s="35"/>
      <c r="F67" s="35"/>
      <c r="G67" s="35"/>
      <c r="H67" s="33"/>
    </row>
    <row r="68" spans="1:8" ht="15.75">
      <c r="A68" s="6"/>
      <c r="B68" s="36"/>
      <c r="C68" s="6"/>
      <c r="D68" s="6"/>
      <c r="E68" s="6"/>
      <c r="F68" s="6"/>
      <c r="G68" s="6"/>
    </row>
    <row r="69" spans="1:8" ht="15.75">
      <c r="A69" s="6"/>
      <c r="B69" s="6"/>
      <c r="C69" s="6"/>
      <c r="D69" s="6"/>
      <c r="E69" s="6"/>
      <c r="F69" s="6"/>
      <c r="G69" s="6"/>
    </row>
    <row r="70" spans="1:8" ht="15.75">
      <c r="A70" s="6"/>
      <c r="B70" s="6"/>
      <c r="C70" s="6"/>
      <c r="D70" s="6"/>
      <c r="E70" s="6"/>
      <c r="F70" s="6"/>
      <c r="G70" s="6"/>
    </row>
    <row r="71" spans="1:8" ht="15.75">
      <c r="A71" s="6"/>
      <c r="B71" s="6"/>
      <c r="C71" s="6"/>
      <c r="D71" s="6"/>
      <c r="E71" s="6"/>
      <c r="F71" s="6"/>
      <c r="G71" s="6"/>
    </row>
    <row r="72" spans="1:8" ht="15.75">
      <c r="A72" s="6"/>
      <c r="B72" s="6"/>
      <c r="C72" s="6"/>
      <c r="D72" s="6"/>
      <c r="E72" s="6"/>
      <c r="F72" s="6"/>
      <c r="G72" s="6"/>
    </row>
    <row r="73" spans="1:8" ht="15.75">
      <c r="A73" s="6"/>
      <c r="B73" s="6"/>
      <c r="C73" s="6"/>
      <c r="D73" s="6"/>
      <c r="E73" s="6"/>
      <c r="F73" s="6"/>
      <c r="G73" s="6"/>
    </row>
  </sheetData>
  <mergeCells count="37">
    <mergeCell ref="D57:G64"/>
    <mergeCell ref="D56:G56"/>
    <mergeCell ref="A48:F48"/>
    <mergeCell ref="D7:G7"/>
    <mergeCell ref="D8:G8"/>
    <mergeCell ref="B61:C61"/>
    <mergeCell ref="B64:C64"/>
    <mergeCell ref="B56:C56"/>
    <mergeCell ref="B51:G51"/>
    <mergeCell ref="B53:G53"/>
    <mergeCell ref="A7:C7"/>
    <mergeCell ref="A8:C8"/>
    <mergeCell ref="A10:B10"/>
    <mergeCell ref="C10:G10"/>
    <mergeCell ref="A18:B18"/>
    <mergeCell ref="C18:G18"/>
    <mergeCell ref="A11:B11"/>
    <mergeCell ref="A2:G2"/>
    <mergeCell ref="A3:G3"/>
    <mergeCell ref="A4:C4"/>
    <mergeCell ref="A5:G5"/>
    <mergeCell ref="A6:G6"/>
    <mergeCell ref="D4:G4"/>
    <mergeCell ref="C11:G11"/>
    <mergeCell ref="A9:G9"/>
    <mergeCell ref="A12:B12"/>
    <mergeCell ref="C12:G12"/>
    <mergeCell ref="A13:B13"/>
    <mergeCell ref="C13:G13"/>
    <mergeCell ref="A17:B17"/>
    <mergeCell ref="C17:G17"/>
    <mergeCell ref="A14:B14"/>
    <mergeCell ref="C14:G14"/>
    <mergeCell ref="A15:B15"/>
    <mergeCell ref="C15:G15"/>
    <mergeCell ref="A16:B16"/>
    <mergeCell ref="C16:G16"/>
  </mergeCells>
  <pageMargins left="0.511811024" right="0.511811024" top="0.78740157499999996" bottom="0.78740157499999996" header="0.31496062000000002" footer="0.31496062000000002"/>
  <pageSetup paperSize="9" scale="6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H13"/>
  <sheetViews>
    <sheetView workbookViewId="0">
      <selection activeCell="I13" sqref="I13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9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62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78.75">
      <c r="A5" s="15">
        <v>1</v>
      </c>
      <c r="B5" s="20" t="s">
        <v>55</v>
      </c>
      <c r="C5" s="11" t="s">
        <v>3</v>
      </c>
      <c r="D5" s="16">
        <v>1</v>
      </c>
      <c r="E5" s="13" t="s">
        <v>61</v>
      </c>
      <c r="F5" s="13" t="s">
        <v>61</v>
      </c>
      <c r="G5" s="25" t="s">
        <v>61</v>
      </c>
      <c r="H5" s="13" t="s">
        <v>61</v>
      </c>
    </row>
    <row r="6" spans="1:8" ht="15" customHeight="1">
      <c r="A6" s="65"/>
      <c r="B6" s="65"/>
      <c r="C6" s="65"/>
      <c r="D6" s="65"/>
      <c r="E6" s="65"/>
      <c r="F6" s="65"/>
      <c r="G6" s="65"/>
      <c r="H6" s="65"/>
    </row>
    <row r="7" spans="1:8">
      <c r="B7" s="4"/>
      <c r="C7" s="3"/>
      <c r="D7" s="3"/>
      <c r="E7" s="5"/>
      <c r="F7" s="5"/>
      <c r="G7" s="5"/>
      <c r="H7" s="5"/>
    </row>
    <row r="11" spans="1:8">
      <c r="C11" s="66" t="s">
        <v>69</v>
      </c>
      <c r="D11" s="66"/>
      <c r="E11" s="66"/>
      <c r="F11" s="66"/>
      <c r="G11" s="66"/>
    </row>
    <row r="12" spans="1:8">
      <c r="C12" s="63" t="s">
        <v>70</v>
      </c>
      <c r="D12" s="63"/>
      <c r="E12" s="63"/>
      <c r="F12" s="63"/>
      <c r="G12" s="63"/>
    </row>
    <row r="13" spans="1:8">
      <c r="C13" s="63" t="s">
        <v>71</v>
      </c>
      <c r="D13" s="63"/>
      <c r="E13" s="63"/>
      <c r="F13" s="63"/>
      <c r="G13" s="63"/>
    </row>
  </sheetData>
  <mergeCells count="5">
    <mergeCell ref="C12:G12"/>
    <mergeCell ref="C13:G13"/>
    <mergeCell ref="A2:H3"/>
    <mergeCell ref="A6:H6"/>
    <mergeCell ref="C11:G11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H16"/>
  <sheetViews>
    <sheetView workbookViewId="0">
      <selection activeCell="H7" sqref="H7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10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63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113.25" customHeight="1">
      <c r="A5" s="15">
        <v>1</v>
      </c>
      <c r="B5" s="20" t="s">
        <v>25</v>
      </c>
      <c r="C5" s="11" t="s">
        <v>3</v>
      </c>
      <c r="D5" s="16">
        <v>1</v>
      </c>
      <c r="E5" s="26">
        <v>29</v>
      </c>
      <c r="F5" s="26" t="s">
        <v>61</v>
      </c>
      <c r="G5" s="27" t="s">
        <v>61</v>
      </c>
      <c r="H5" s="26" t="s">
        <v>61</v>
      </c>
    </row>
    <row r="6" spans="1:8" ht="122.25" customHeight="1">
      <c r="A6" s="15">
        <v>2</v>
      </c>
      <c r="B6" s="20" t="s">
        <v>26</v>
      </c>
      <c r="C6" s="11" t="s">
        <v>3</v>
      </c>
      <c r="D6" s="16">
        <v>1</v>
      </c>
      <c r="E6" s="26">
        <v>29</v>
      </c>
      <c r="F6" s="26" t="s">
        <v>61</v>
      </c>
      <c r="G6" s="27" t="s">
        <v>61</v>
      </c>
      <c r="H6" s="26" t="s">
        <v>61</v>
      </c>
    </row>
    <row r="7" spans="1:8" ht="124.5" customHeight="1">
      <c r="A7" s="15">
        <v>3</v>
      </c>
      <c r="B7" s="20" t="s">
        <v>44</v>
      </c>
      <c r="C7" s="11" t="s">
        <v>3</v>
      </c>
      <c r="D7" s="16">
        <v>1</v>
      </c>
      <c r="E7" s="26">
        <v>29</v>
      </c>
      <c r="F7" s="26" t="s">
        <v>61</v>
      </c>
      <c r="G7" s="27" t="s">
        <v>61</v>
      </c>
      <c r="H7" s="26" t="s">
        <v>61</v>
      </c>
    </row>
    <row r="8" spans="1:8" ht="124.5" customHeight="1">
      <c r="A8" s="15">
        <v>4</v>
      </c>
      <c r="B8" s="20" t="s">
        <v>57</v>
      </c>
      <c r="C8" s="11" t="s">
        <v>3</v>
      </c>
      <c r="D8" s="16">
        <v>1</v>
      </c>
      <c r="E8" s="26">
        <v>29</v>
      </c>
      <c r="F8" s="26" t="s">
        <v>61</v>
      </c>
      <c r="G8" s="27" t="s">
        <v>61</v>
      </c>
      <c r="H8" s="26" t="s">
        <v>61</v>
      </c>
    </row>
    <row r="9" spans="1:8" ht="15" customHeight="1">
      <c r="A9" s="65"/>
      <c r="B9" s="65"/>
      <c r="C9" s="65"/>
      <c r="D9" s="65"/>
      <c r="E9" s="65"/>
      <c r="F9" s="65"/>
      <c r="G9" s="65"/>
      <c r="H9" s="65"/>
    </row>
    <row r="10" spans="1:8">
      <c r="B10" s="4"/>
      <c r="C10" s="3"/>
      <c r="D10" s="3"/>
      <c r="E10" s="5"/>
      <c r="F10" s="5"/>
      <c r="G10" s="5"/>
      <c r="H10" s="5"/>
    </row>
    <row r="12" spans="1:8">
      <c r="C12" s="66"/>
      <c r="D12" s="66"/>
      <c r="E12" s="66"/>
      <c r="F12" s="66"/>
      <c r="G12" s="66"/>
    </row>
    <row r="13" spans="1:8">
      <c r="C13" s="63"/>
      <c r="D13" s="63"/>
      <c r="E13" s="63"/>
      <c r="F13" s="63"/>
      <c r="G13" s="63"/>
    </row>
    <row r="14" spans="1:8">
      <c r="C14" s="66" t="s">
        <v>69</v>
      </c>
      <c r="D14" s="66"/>
      <c r="E14" s="66"/>
      <c r="F14" s="66"/>
      <c r="G14" s="66"/>
    </row>
    <row r="15" spans="1:8">
      <c r="C15" s="63" t="s">
        <v>72</v>
      </c>
      <c r="D15" s="63"/>
      <c r="E15" s="63"/>
      <c r="F15" s="63"/>
      <c r="G15" s="63"/>
    </row>
    <row r="16" spans="1:8">
      <c r="C16" s="63" t="s">
        <v>73</v>
      </c>
      <c r="D16" s="63"/>
      <c r="E16" s="63"/>
      <c r="F16" s="63"/>
      <c r="G16" s="63"/>
    </row>
  </sheetData>
  <mergeCells count="7">
    <mergeCell ref="C15:G15"/>
    <mergeCell ref="C16:G16"/>
    <mergeCell ref="A2:H3"/>
    <mergeCell ref="A9:H9"/>
    <mergeCell ref="C12:G12"/>
    <mergeCell ref="C13:G13"/>
    <mergeCell ref="C14:G14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H13"/>
  <sheetViews>
    <sheetView workbookViewId="0">
      <selection activeCell="B14" sqref="B14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9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64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111" customHeight="1">
      <c r="A5" s="15">
        <v>1</v>
      </c>
      <c r="B5" s="20" t="s">
        <v>41</v>
      </c>
      <c r="C5" s="11" t="s">
        <v>3</v>
      </c>
      <c r="D5" s="16">
        <v>1</v>
      </c>
      <c r="E5" s="13" t="s">
        <v>61</v>
      </c>
      <c r="F5" s="13" t="s">
        <v>61</v>
      </c>
      <c r="G5" s="25" t="s">
        <v>61</v>
      </c>
      <c r="H5" s="13" t="s">
        <v>61</v>
      </c>
    </row>
    <row r="6" spans="1:8" ht="15" customHeight="1">
      <c r="A6" s="65"/>
      <c r="B6" s="65"/>
      <c r="C6" s="65"/>
      <c r="D6" s="65"/>
      <c r="E6" s="65"/>
      <c r="F6" s="65"/>
      <c r="G6" s="65"/>
      <c r="H6" s="65"/>
    </row>
    <row r="7" spans="1:8">
      <c r="B7" s="4"/>
      <c r="C7" s="3"/>
      <c r="D7" s="3"/>
      <c r="E7" s="5"/>
      <c r="F7" s="5"/>
      <c r="G7" s="5"/>
      <c r="H7" s="5"/>
    </row>
    <row r="11" spans="1:8">
      <c r="D11" s="66" t="s">
        <v>69</v>
      </c>
      <c r="E11" s="66"/>
      <c r="F11" s="66"/>
      <c r="G11" s="66"/>
      <c r="H11" s="66"/>
    </row>
    <row r="12" spans="1:8">
      <c r="D12" s="63" t="s">
        <v>74</v>
      </c>
      <c r="E12" s="63"/>
      <c r="F12" s="63"/>
      <c r="G12" s="63"/>
      <c r="H12" s="63"/>
    </row>
    <row r="13" spans="1:8">
      <c r="D13" s="63" t="s">
        <v>75</v>
      </c>
      <c r="E13" s="63"/>
      <c r="F13" s="63"/>
      <c r="G13" s="63"/>
      <c r="H13" s="63"/>
    </row>
  </sheetData>
  <mergeCells count="5">
    <mergeCell ref="A2:H3"/>
    <mergeCell ref="A6:H6"/>
    <mergeCell ref="D11:H11"/>
    <mergeCell ref="D12:H12"/>
    <mergeCell ref="D13:H13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H13"/>
  <sheetViews>
    <sheetView workbookViewId="0">
      <selection activeCell="J5" sqref="J5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10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65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82.5" customHeight="1">
      <c r="A5" s="15">
        <v>1</v>
      </c>
      <c r="B5" s="20" t="s">
        <v>21</v>
      </c>
      <c r="C5" s="11" t="s">
        <v>3</v>
      </c>
      <c r="D5" s="15">
        <v>1</v>
      </c>
      <c r="E5" s="26">
        <v>73</v>
      </c>
      <c r="F5" s="13" t="s">
        <v>61</v>
      </c>
      <c r="G5" s="25" t="s">
        <v>61</v>
      </c>
      <c r="H5" s="13" t="s">
        <v>61</v>
      </c>
    </row>
    <row r="6" spans="1:8" ht="15" customHeight="1">
      <c r="A6" s="65"/>
      <c r="B6" s="65"/>
      <c r="C6" s="65"/>
      <c r="D6" s="65"/>
      <c r="E6" s="65"/>
      <c r="F6" s="65"/>
      <c r="G6" s="65"/>
      <c r="H6" s="65"/>
    </row>
    <row r="7" spans="1:8">
      <c r="B7" s="4"/>
      <c r="C7" s="3"/>
      <c r="D7" s="3"/>
      <c r="E7" s="5"/>
      <c r="F7" s="5"/>
      <c r="G7" s="5"/>
      <c r="H7" s="5"/>
    </row>
    <row r="11" spans="1:8">
      <c r="D11" s="66" t="s">
        <v>69</v>
      </c>
      <c r="E11" s="66"/>
      <c r="F11" s="66"/>
      <c r="G11" s="66"/>
      <c r="H11" s="66"/>
    </row>
    <row r="12" spans="1:8">
      <c r="D12" s="63" t="s">
        <v>76</v>
      </c>
      <c r="E12" s="63"/>
      <c r="F12" s="63"/>
      <c r="G12" s="63"/>
      <c r="H12" s="63"/>
    </row>
    <row r="13" spans="1:8">
      <c r="D13" s="63" t="s">
        <v>77</v>
      </c>
      <c r="E13" s="63"/>
      <c r="F13" s="63"/>
      <c r="G13" s="63"/>
      <c r="H13" s="63"/>
    </row>
  </sheetData>
  <mergeCells count="5">
    <mergeCell ref="A2:H3"/>
    <mergeCell ref="A6:H6"/>
    <mergeCell ref="D11:H11"/>
    <mergeCell ref="D12:H12"/>
    <mergeCell ref="D13:H13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H14"/>
  <sheetViews>
    <sheetView workbookViewId="0">
      <selection activeCell="K12" sqref="K12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9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66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102" customHeight="1">
      <c r="A5" s="15">
        <v>1</v>
      </c>
      <c r="B5" s="21" t="s">
        <v>37</v>
      </c>
      <c r="C5" s="11" t="s">
        <v>3</v>
      </c>
      <c r="D5" s="12">
        <v>1</v>
      </c>
      <c r="E5" s="13" t="s">
        <v>61</v>
      </c>
      <c r="F5" s="13" t="s">
        <v>61</v>
      </c>
      <c r="G5" s="25" t="s">
        <v>61</v>
      </c>
      <c r="H5" s="13" t="s">
        <v>61</v>
      </c>
    </row>
    <row r="6" spans="1:8" ht="105.75" customHeight="1">
      <c r="A6" s="15">
        <v>2</v>
      </c>
      <c r="B6" s="20" t="s">
        <v>38</v>
      </c>
      <c r="C6" s="11" t="s">
        <v>3</v>
      </c>
      <c r="D6" s="12">
        <v>1</v>
      </c>
      <c r="E6" s="13" t="s">
        <v>61</v>
      </c>
      <c r="F6" s="13" t="s">
        <v>61</v>
      </c>
      <c r="G6" s="25" t="s">
        <v>61</v>
      </c>
      <c r="H6" s="13" t="s">
        <v>61</v>
      </c>
    </row>
    <row r="7" spans="1:8" ht="15" customHeight="1">
      <c r="A7" s="65"/>
      <c r="B7" s="65"/>
      <c r="C7" s="65"/>
      <c r="D7" s="65"/>
      <c r="E7" s="65"/>
      <c r="F7" s="65"/>
      <c r="G7" s="65"/>
      <c r="H7" s="65"/>
    </row>
    <row r="8" spans="1:8">
      <c r="B8" s="4"/>
      <c r="C8" s="3"/>
      <c r="D8" s="3"/>
      <c r="E8" s="5"/>
      <c r="F8" s="5"/>
      <c r="G8" s="5"/>
      <c r="H8" s="5"/>
    </row>
    <row r="12" spans="1:8">
      <c r="D12" s="66" t="s">
        <v>69</v>
      </c>
      <c r="E12" s="66"/>
      <c r="F12" s="66"/>
      <c r="G12" s="66"/>
      <c r="H12" s="66"/>
    </row>
    <row r="13" spans="1:8">
      <c r="D13" s="63" t="s">
        <v>78</v>
      </c>
      <c r="E13" s="63"/>
      <c r="F13" s="63"/>
      <c r="G13" s="63"/>
      <c r="H13" s="63"/>
    </row>
    <row r="14" spans="1:8">
      <c r="D14" s="63" t="s">
        <v>79</v>
      </c>
      <c r="E14" s="63"/>
      <c r="F14" s="63"/>
      <c r="G14" s="63"/>
      <c r="H14" s="63"/>
    </row>
  </sheetData>
  <mergeCells count="5">
    <mergeCell ref="A2:H3"/>
    <mergeCell ref="A7:H7"/>
    <mergeCell ref="D12:H12"/>
    <mergeCell ref="D13:H13"/>
    <mergeCell ref="D14:H14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2:H15"/>
  <sheetViews>
    <sheetView workbookViewId="0">
      <selection activeCell="B5" sqref="B5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9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59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104.25" customHeight="1">
      <c r="A5" s="15">
        <v>1</v>
      </c>
      <c r="B5" s="21" t="s">
        <v>36</v>
      </c>
      <c r="C5" s="11" t="s">
        <v>3</v>
      </c>
      <c r="D5" s="12">
        <v>1</v>
      </c>
      <c r="E5" s="13" t="s">
        <v>61</v>
      </c>
      <c r="F5" s="13" t="s">
        <v>61</v>
      </c>
      <c r="G5" s="25" t="s">
        <v>61</v>
      </c>
      <c r="H5" s="13" t="s">
        <v>61</v>
      </c>
    </row>
    <row r="6" spans="1:8" ht="97.5" customHeight="1">
      <c r="A6" s="15">
        <v>2</v>
      </c>
      <c r="B6" s="20" t="s">
        <v>39</v>
      </c>
      <c r="C6" s="11" t="s">
        <v>3</v>
      </c>
      <c r="D6" s="12">
        <v>1</v>
      </c>
      <c r="E6" s="13" t="s">
        <v>61</v>
      </c>
      <c r="F6" s="13" t="s">
        <v>61</v>
      </c>
      <c r="G6" s="25" t="s">
        <v>61</v>
      </c>
      <c r="H6" s="13" t="s">
        <v>61</v>
      </c>
    </row>
    <row r="7" spans="1:8" ht="84.75" customHeight="1">
      <c r="A7" s="15">
        <v>3</v>
      </c>
      <c r="B7" s="20" t="s">
        <v>56</v>
      </c>
      <c r="C7" s="11" t="s">
        <v>3</v>
      </c>
      <c r="D7" s="16">
        <v>1</v>
      </c>
      <c r="E7" s="13" t="s">
        <v>61</v>
      </c>
      <c r="F7" s="13" t="s">
        <v>61</v>
      </c>
      <c r="G7" s="25" t="s">
        <v>61</v>
      </c>
      <c r="H7" s="13" t="s">
        <v>61</v>
      </c>
    </row>
    <row r="8" spans="1:8" ht="15" customHeight="1">
      <c r="A8" s="65"/>
      <c r="B8" s="65"/>
      <c r="C8" s="65"/>
      <c r="D8" s="65"/>
      <c r="E8" s="65"/>
      <c r="F8" s="65"/>
      <c r="G8" s="65"/>
      <c r="H8" s="65"/>
    </row>
    <row r="9" spans="1:8">
      <c r="B9" s="4"/>
      <c r="C9" s="3"/>
      <c r="D9" s="3"/>
      <c r="E9" s="5"/>
      <c r="F9" s="5"/>
      <c r="G9" s="5"/>
      <c r="H9" s="5"/>
    </row>
    <row r="13" spans="1:8">
      <c r="D13" s="66" t="s">
        <v>69</v>
      </c>
      <c r="E13" s="66"/>
      <c r="F13" s="66"/>
      <c r="G13" s="66"/>
      <c r="H13" s="66"/>
    </row>
    <row r="14" spans="1:8">
      <c r="D14" s="63" t="s">
        <v>80</v>
      </c>
      <c r="E14" s="63"/>
      <c r="F14" s="63"/>
      <c r="G14" s="63"/>
      <c r="H14" s="63"/>
    </row>
    <row r="15" spans="1:8">
      <c r="D15" s="63" t="s">
        <v>81</v>
      </c>
      <c r="E15" s="63"/>
      <c r="F15" s="63"/>
      <c r="G15" s="63"/>
      <c r="H15" s="63"/>
    </row>
  </sheetData>
  <mergeCells count="5">
    <mergeCell ref="D13:H13"/>
    <mergeCell ref="D14:H14"/>
    <mergeCell ref="D15:H15"/>
    <mergeCell ref="A2:H3"/>
    <mergeCell ref="A8:H8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2:H18"/>
  <sheetViews>
    <sheetView topLeftCell="A10" workbookViewId="0">
      <selection activeCell="F28" sqref="F28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9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67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99.75" customHeight="1">
      <c r="A5" s="15">
        <v>1</v>
      </c>
      <c r="B5" s="21" t="s">
        <v>34</v>
      </c>
      <c r="C5" s="11" t="s">
        <v>3</v>
      </c>
      <c r="D5" s="12">
        <v>1</v>
      </c>
      <c r="E5" s="13" t="s">
        <v>61</v>
      </c>
      <c r="F5" s="13" t="s">
        <v>61</v>
      </c>
      <c r="G5" s="25" t="s">
        <v>61</v>
      </c>
      <c r="H5" s="13" t="s">
        <v>61</v>
      </c>
    </row>
    <row r="6" spans="1:8" ht="97.5" customHeight="1">
      <c r="A6" s="15">
        <v>2</v>
      </c>
      <c r="B6" s="21" t="s">
        <v>35</v>
      </c>
      <c r="C6" s="11" t="s">
        <v>3</v>
      </c>
      <c r="D6" s="12">
        <v>1</v>
      </c>
      <c r="E6" s="13" t="s">
        <v>61</v>
      </c>
      <c r="F6" s="13" t="s">
        <v>61</v>
      </c>
      <c r="G6" s="25" t="s">
        <v>61</v>
      </c>
      <c r="H6" s="13" t="s">
        <v>61</v>
      </c>
    </row>
    <row r="7" spans="1:8" ht="92.25" customHeight="1">
      <c r="A7" s="15">
        <v>3</v>
      </c>
      <c r="B7" s="20" t="s">
        <v>46</v>
      </c>
      <c r="C7" s="11" t="s">
        <v>3</v>
      </c>
      <c r="D7" s="15">
        <v>1</v>
      </c>
      <c r="E7" s="13" t="s">
        <v>61</v>
      </c>
      <c r="F7" s="13" t="s">
        <v>61</v>
      </c>
      <c r="G7" s="25" t="s">
        <v>61</v>
      </c>
      <c r="H7" s="13" t="s">
        <v>61</v>
      </c>
    </row>
    <row r="8" spans="1:8" ht="99" customHeight="1">
      <c r="A8" s="15">
        <v>4</v>
      </c>
      <c r="B8" s="20" t="s">
        <v>42</v>
      </c>
      <c r="C8" s="11" t="s">
        <v>3</v>
      </c>
      <c r="D8" s="16">
        <v>1</v>
      </c>
      <c r="E8" s="13" t="s">
        <v>61</v>
      </c>
      <c r="F8" s="13" t="s">
        <v>61</v>
      </c>
      <c r="G8" s="25" t="s">
        <v>61</v>
      </c>
      <c r="H8" s="13" t="s">
        <v>61</v>
      </c>
    </row>
    <row r="9" spans="1:8" ht="99" customHeight="1">
      <c r="A9" s="15">
        <v>5</v>
      </c>
      <c r="B9" s="20" t="s">
        <v>43</v>
      </c>
      <c r="C9" s="11" t="s">
        <v>3</v>
      </c>
      <c r="D9" s="16">
        <v>1</v>
      </c>
      <c r="E9" s="13" t="s">
        <v>61</v>
      </c>
      <c r="F9" s="13" t="s">
        <v>61</v>
      </c>
      <c r="G9" s="25" t="s">
        <v>61</v>
      </c>
      <c r="H9" s="13" t="s">
        <v>61</v>
      </c>
    </row>
    <row r="10" spans="1:8" ht="124.5" customHeight="1">
      <c r="A10" s="15">
        <v>6</v>
      </c>
      <c r="B10" s="20" t="s">
        <v>45</v>
      </c>
      <c r="C10" s="11" t="s">
        <v>3</v>
      </c>
      <c r="D10" s="16">
        <v>1</v>
      </c>
      <c r="E10" s="13" t="s">
        <v>61</v>
      </c>
      <c r="F10" s="13" t="s">
        <v>61</v>
      </c>
      <c r="G10" s="25" t="s">
        <v>61</v>
      </c>
      <c r="H10" s="13" t="s">
        <v>61</v>
      </c>
    </row>
    <row r="11" spans="1:8" ht="15" customHeight="1">
      <c r="A11" s="65"/>
      <c r="B11" s="65"/>
      <c r="C11" s="65"/>
      <c r="D11" s="65"/>
      <c r="E11" s="65"/>
      <c r="F11" s="65"/>
      <c r="G11" s="65"/>
      <c r="H11" s="65"/>
    </row>
    <row r="12" spans="1:8">
      <c r="B12" s="4"/>
      <c r="C12" s="3"/>
      <c r="D12" s="3"/>
      <c r="E12" s="5"/>
      <c r="F12" s="5"/>
      <c r="G12" s="5"/>
      <c r="H12" s="5"/>
    </row>
    <row r="16" spans="1:8">
      <c r="D16" s="66" t="s">
        <v>69</v>
      </c>
      <c r="E16" s="66"/>
      <c r="F16" s="66"/>
      <c r="G16" s="66"/>
      <c r="H16" s="66"/>
    </row>
    <row r="17" spans="4:8">
      <c r="D17" s="63" t="s">
        <v>82</v>
      </c>
      <c r="E17" s="63"/>
      <c r="F17" s="63"/>
      <c r="G17" s="63"/>
      <c r="H17" s="63"/>
    </row>
    <row r="18" spans="4:8">
      <c r="D18" s="63" t="s">
        <v>83</v>
      </c>
      <c r="E18" s="63"/>
      <c r="F18" s="63"/>
      <c r="G18" s="63"/>
      <c r="H18" s="63"/>
    </row>
  </sheetData>
  <mergeCells count="5">
    <mergeCell ref="A2:H3"/>
    <mergeCell ref="A11:H11"/>
    <mergeCell ref="D16:H16"/>
    <mergeCell ref="D17:H17"/>
    <mergeCell ref="D18:H18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2:H22"/>
  <sheetViews>
    <sheetView workbookViewId="0">
      <selection activeCell="B7" sqref="B7"/>
    </sheetView>
  </sheetViews>
  <sheetFormatPr defaultRowHeight="15"/>
  <cols>
    <col min="1" max="1" width="5.28515625" bestFit="1" customWidth="1"/>
    <col min="2" max="2" width="52.5703125" customWidth="1"/>
    <col min="3" max="3" width="7.140625" bestFit="1" customWidth="1"/>
    <col min="4" max="4" width="6.5703125" customWidth="1"/>
    <col min="5" max="5" width="9.42578125" bestFit="1" customWidth="1"/>
    <col min="6" max="6" width="9.42578125" customWidth="1"/>
    <col min="7" max="8" width="9.42578125" bestFit="1" customWidth="1"/>
  </cols>
  <sheetData>
    <row r="2" spans="1:8" ht="15" customHeight="1">
      <c r="A2" s="64" t="s">
        <v>59</v>
      </c>
      <c r="B2" s="64"/>
      <c r="C2" s="64"/>
      <c r="D2" s="64"/>
      <c r="E2" s="64"/>
      <c r="F2" s="64"/>
      <c r="G2" s="64"/>
      <c r="H2" s="64"/>
    </row>
    <row r="3" spans="1:8" ht="15" customHeight="1">
      <c r="A3" s="64"/>
      <c r="B3" s="64"/>
      <c r="C3" s="64"/>
      <c r="D3" s="64"/>
      <c r="E3" s="64"/>
      <c r="F3" s="64"/>
      <c r="G3" s="64"/>
      <c r="H3" s="64"/>
    </row>
    <row r="4" spans="1:8" s="6" customFormat="1" ht="18" customHeight="1">
      <c r="A4" s="22" t="s">
        <v>16</v>
      </c>
      <c r="B4" s="24" t="s">
        <v>30</v>
      </c>
      <c r="C4" s="25" t="s">
        <v>31</v>
      </c>
      <c r="D4" s="25" t="s">
        <v>0</v>
      </c>
      <c r="E4" s="25" t="s">
        <v>60</v>
      </c>
      <c r="F4" s="25" t="s">
        <v>60</v>
      </c>
      <c r="G4" s="25" t="s">
        <v>60</v>
      </c>
      <c r="H4" s="25" t="s">
        <v>60</v>
      </c>
    </row>
    <row r="5" spans="1:8" ht="102.75" customHeight="1">
      <c r="A5" s="15">
        <v>1</v>
      </c>
      <c r="B5" s="20" t="s">
        <v>58</v>
      </c>
      <c r="C5" s="11" t="s">
        <v>3</v>
      </c>
      <c r="D5" s="12">
        <v>1</v>
      </c>
      <c r="E5" s="13" t="s">
        <v>61</v>
      </c>
      <c r="F5" s="13" t="s">
        <v>61</v>
      </c>
      <c r="G5" s="25" t="s">
        <v>61</v>
      </c>
      <c r="H5" s="13" t="s">
        <v>61</v>
      </c>
    </row>
    <row r="6" spans="1:8" ht="81" customHeight="1">
      <c r="A6" s="15">
        <v>2</v>
      </c>
      <c r="B6" s="20" t="s">
        <v>18</v>
      </c>
      <c r="C6" s="11" t="s">
        <v>3</v>
      </c>
      <c r="D6" s="12">
        <v>1</v>
      </c>
      <c r="E6" s="13" t="s">
        <v>61</v>
      </c>
      <c r="F6" s="13" t="s">
        <v>61</v>
      </c>
      <c r="G6" s="25" t="s">
        <v>61</v>
      </c>
      <c r="H6" s="13" t="s">
        <v>61</v>
      </c>
    </row>
    <row r="7" spans="1:8" ht="81.75" customHeight="1">
      <c r="A7" s="15">
        <v>3</v>
      </c>
      <c r="B7" s="20" t="s">
        <v>19</v>
      </c>
      <c r="C7" s="11" t="s">
        <v>3</v>
      </c>
      <c r="D7" s="12">
        <v>1</v>
      </c>
      <c r="E7" s="13" t="s">
        <v>61</v>
      </c>
      <c r="F7" s="13" t="s">
        <v>61</v>
      </c>
      <c r="G7" s="25" t="s">
        <v>61</v>
      </c>
      <c r="H7" s="13" t="s">
        <v>61</v>
      </c>
    </row>
    <row r="8" spans="1:8" ht="89.25" customHeight="1">
      <c r="A8" s="15">
        <v>4</v>
      </c>
      <c r="B8" s="20" t="s">
        <v>20</v>
      </c>
      <c r="C8" s="11" t="s">
        <v>3</v>
      </c>
      <c r="D8" s="14">
        <v>1</v>
      </c>
      <c r="E8" s="13" t="s">
        <v>61</v>
      </c>
      <c r="F8" s="13" t="s">
        <v>61</v>
      </c>
      <c r="G8" s="25" t="s">
        <v>61</v>
      </c>
      <c r="H8" s="13" t="s">
        <v>61</v>
      </c>
    </row>
    <row r="9" spans="1:8" ht="88.5" customHeight="1">
      <c r="A9" s="15">
        <v>5</v>
      </c>
      <c r="B9" s="20" t="s">
        <v>22</v>
      </c>
      <c r="C9" s="11" t="s">
        <v>3</v>
      </c>
      <c r="D9" s="15">
        <v>1</v>
      </c>
      <c r="E9" s="13" t="s">
        <v>61</v>
      </c>
      <c r="F9" s="13" t="s">
        <v>61</v>
      </c>
      <c r="G9" s="25" t="s">
        <v>61</v>
      </c>
      <c r="H9" s="13" t="s">
        <v>61</v>
      </c>
    </row>
    <row r="10" spans="1:8" ht="84.75" customHeight="1">
      <c r="A10" s="15">
        <v>6</v>
      </c>
      <c r="B10" s="20" t="s">
        <v>23</v>
      </c>
      <c r="C10" s="11" t="s">
        <v>3</v>
      </c>
      <c r="D10" s="15">
        <v>1</v>
      </c>
      <c r="E10" s="13" t="s">
        <v>61</v>
      </c>
      <c r="F10" s="13" t="s">
        <v>61</v>
      </c>
      <c r="G10" s="25" t="s">
        <v>61</v>
      </c>
      <c r="H10" s="13" t="s">
        <v>61</v>
      </c>
    </row>
    <row r="11" spans="1:8" ht="90" customHeight="1">
      <c r="A11" s="15">
        <v>7</v>
      </c>
      <c r="B11" s="20" t="s">
        <v>40</v>
      </c>
      <c r="C11" s="11" t="s">
        <v>3</v>
      </c>
      <c r="D11" s="16">
        <v>1</v>
      </c>
      <c r="E11" s="13" t="s">
        <v>61</v>
      </c>
      <c r="F11" s="13" t="s">
        <v>61</v>
      </c>
      <c r="G11" s="25" t="s">
        <v>61</v>
      </c>
      <c r="H11" s="13" t="s">
        <v>61</v>
      </c>
    </row>
    <row r="12" spans="1:8" ht="108" customHeight="1">
      <c r="A12" s="15">
        <v>8</v>
      </c>
      <c r="B12" s="20" t="s">
        <v>24</v>
      </c>
      <c r="C12" s="11" t="s">
        <v>3</v>
      </c>
      <c r="D12" s="16">
        <v>1</v>
      </c>
      <c r="E12" s="13" t="s">
        <v>61</v>
      </c>
      <c r="F12" s="13" t="s">
        <v>61</v>
      </c>
      <c r="G12" s="25" t="s">
        <v>61</v>
      </c>
      <c r="H12" s="13" t="s">
        <v>61</v>
      </c>
    </row>
    <row r="13" spans="1:8" ht="107.25" customHeight="1">
      <c r="A13" s="15">
        <v>9</v>
      </c>
      <c r="B13" s="20" t="s">
        <v>33</v>
      </c>
      <c r="C13" s="11" t="s">
        <v>3</v>
      </c>
      <c r="D13" s="16">
        <v>1</v>
      </c>
      <c r="E13" s="13" t="s">
        <v>61</v>
      </c>
      <c r="F13" s="13" t="s">
        <v>61</v>
      </c>
      <c r="G13" s="25" t="s">
        <v>61</v>
      </c>
      <c r="H13" s="13" t="s">
        <v>61</v>
      </c>
    </row>
    <row r="14" spans="1:8" ht="124.5" customHeight="1">
      <c r="A14" s="15">
        <v>10</v>
      </c>
      <c r="B14" s="20" t="s">
        <v>27</v>
      </c>
      <c r="C14" s="11" t="s">
        <v>3</v>
      </c>
      <c r="D14" s="16">
        <v>1</v>
      </c>
      <c r="E14" s="13" t="s">
        <v>61</v>
      </c>
      <c r="F14" s="13" t="s">
        <v>61</v>
      </c>
      <c r="G14" s="25" t="s">
        <v>61</v>
      </c>
      <c r="H14" s="13" t="s">
        <v>61</v>
      </c>
    </row>
    <row r="15" spans="1:8" ht="15" customHeight="1">
      <c r="A15" s="65"/>
      <c r="B15" s="65"/>
      <c r="C15" s="65"/>
      <c r="D15" s="65"/>
      <c r="E15" s="65"/>
      <c r="F15" s="65"/>
      <c r="G15" s="65"/>
      <c r="H15" s="65"/>
    </row>
    <row r="16" spans="1:8">
      <c r="B16" s="4"/>
      <c r="C16" s="3"/>
      <c r="D16" s="3"/>
      <c r="E16" s="5"/>
      <c r="F16" s="5"/>
      <c r="G16" s="5"/>
      <c r="H16" s="5"/>
    </row>
    <row r="20" spans="4:8">
      <c r="D20" s="66" t="s">
        <v>69</v>
      </c>
      <c r="E20" s="66"/>
      <c r="F20" s="66"/>
      <c r="G20" s="66"/>
      <c r="H20" s="66"/>
    </row>
    <row r="21" spans="4:8">
      <c r="D21" s="63" t="s">
        <v>84</v>
      </c>
      <c r="E21" s="63"/>
      <c r="F21" s="63"/>
      <c r="G21" s="63"/>
      <c r="H21" s="63"/>
    </row>
    <row r="22" spans="4:8">
      <c r="D22" s="63" t="s">
        <v>85</v>
      </c>
      <c r="E22" s="63"/>
      <c r="F22" s="63"/>
      <c r="G22" s="63"/>
      <c r="H22" s="63"/>
    </row>
  </sheetData>
  <mergeCells count="5">
    <mergeCell ref="A15:H15"/>
    <mergeCell ref="A2:H3"/>
    <mergeCell ref="D20:H20"/>
    <mergeCell ref="D21:H21"/>
    <mergeCell ref="D22:H22"/>
  </mergeCells>
  <pageMargins left="0.511811024" right="0.511811024" top="0.78740157499999996" bottom="0.78740157499999996" header="0.31496062000000002" footer="0.31496062000000002"/>
  <pageSetup paperSize="9" scale="6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10</vt:i4>
      </vt:variant>
    </vt:vector>
  </HeadingPairs>
  <TitlesOfParts>
    <vt:vector size="10" baseType="lpstr">
      <vt:lpstr>Sistema</vt:lpstr>
      <vt:lpstr>Solicitação de Orçamento</vt:lpstr>
      <vt:lpstr>Meio Ambiente</vt:lpstr>
      <vt:lpstr>Governo</vt:lpstr>
      <vt:lpstr>Educação</vt:lpstr>
      <vt:lpstr>Administração</vt:lpstr>
      <vt:lpstr>Turismo</vt:lpstr>
      <vt:lpstr>Obras</vt:lpstr>
      <vt:lpstr>Assitencia</vt:lpstr>
      <vt:lpstr>Saúde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Contabilidade 3</dc:creator>
  <cp:lastModifiedBy>PC</cp:lastModifiedBy>
  <cp:lastPrinted>2023-11-07T13:32:00Z</cp:lastPrinted>
  <dcterms:created xsi:type="dcterms:W3CDTF">2021-02-03T15:47:41Z</dcterms:created>
  <dcterms:modified xsi:type="dcterms:W3CDTF">2023-11-21T18:20:31Z</dcterms:modified>
</cp:coreProperties>
</file>